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23955" windowHeight="10545" activeTab="5"/>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s>
  <calcPr calcId="145621"/>
</workbook>
</file>

<file path=xl/calcChain.xml><?xml version="1.0" encoding="utf-8"?>
<calcChain xmlns="http://schemas.openxmlformats.org/spreadsheetml/2006/main">
  <c r="B4" i="2" l="1"/>
  <c r="I31" i="2"/>
  <c r="A4" i="2"/>
  <c r="I79" i="2" l="1"/>
  <c r="I80" i="2" s="1"/>
  <c r="I81" i="2" s="1"/>
  <c r="I30" i="2"/>
  <c r="I32" i="2" s="1"/>
  <c r="I33" i="2" s="1"/>
  <c r="I34" i="2" s="1"/>
  <c r="I35" i="2" s="1"/>
  <c r="I36" i="2" s="1"/>
  <c r="I37" i="2" s="1"/>
  <c r="I38" i="2" s="1"/>
  <c r="I39" i="2" s="1"/>
  <c r="I40" i="2" s="1"/>
  <c r="I41" i="2" s="1"/>
  <c r="I42" i="2" s="1"/>
  <c r="I43" i="2" s="1"/>
  <c r="I44" i="2" s="1"/>
  <c r="I45" i="2" s="1"/>
  <c r="I46" i="2" s="1"/>
  <c r="I47" i="2" s="1"/>
  <c r="I48" i="2" s="1"/>
  <c r="I49" i="2" s="1"/>
  <c r="I50" i="2" s="1"/>
  <c r="I51" i="2" s="1"/>
  <c r="I52" i="2" s="1"/>
  <c r="I53" i="2" s="1"/>
  <c r="I54" i="2" s="1"/>
  <c r="I55" i="2" s="1"/>
  <c r="I56" i="2" s="1"/>
  <c r="I57" i="2" s="1"/>
  <c r="I58" i="2" s="1"/>
  <c r="I59" i="2" s="1"/>
  <c r="I60" i="2" s="1"/>
  <c r="I61" i="2" s="1"/>
  <c r="I62" i="2" s="1"/>
  <c r="I64" i="2" s="1"/>
  <c r="I65" i="2" s="1"/>
  <c r="I66" i="2" s="1"/>
  <c r="I67" i="2" s="1"/>
  <c r="I68" i="2" s="1"/>
  <c r="I69" i="2" s="1"/>
  <c r="I70" i="2" s="1"/>
  <c r="I71" i="2" s="1"/>
  <c r="I72" i="2" s="1"/>
  <c r="I73" i="2" s="1"/>
  <c r="I74" i="2" s="1"/>
  <c r="I75" i="2" s="1"/>
  <c r="I76" i="2" s="1"/>
  <c r="F75" i="1"/>
  <c r="F74" i="1"/>
  <c r="F73" i="1"/>
  <c r="F72" i="1"/>
  <c r="F71" i="1"/>
  <c r="F70" i="1"/>
  <c r="F69" i="1"/>
  <c r="F68" i="1"/>
  <c r="F67" i="1"/>
  <c r="F66" i="1"/>
  <c r="F65" i="1"/>
  <c r="F64" i="1"/>
  <c r="F63" i="1"/>
  <c r="F62" i="1"/>
  <c r="F61" i="1"/>
  <c r="F60" i="1"/>
  <c r="F59" i="1"/>
  <c r="F58" i="1"/>
  <c r="F57" i="1"/>
  <c r="F56" i="1"/>
  <c r="F55" i="1"/>
  <c r="D4" i="2"/>
  <c r="F4" i="2" s="1"/>
  <c r="H41" i="3"/>
  <c r="H40" i="3"/>
  <c r="H39" i="3"/>
  <c r="H38" i="3"/>
  <c r="H35" i="3"/>
  <c r="H34" i="3"/>
  <c r="H33" i="3"/>
  <c r="H32" i="3"/>
  <c r="H31" i="3"/>
  <c r="D3" i="1"/>
  <c r="F3" i="1" s="1"/>
  <c r="L3" i="1" s="1"/>
  <c r="F14" i="2"/>
  <c r="H14" i="2" s="1"/>
  <c r="F13" i="2"/>
  <c r="H13" i="2" s="1"/>
  <c r="A9" i="2"/>
  <c r="A8" i="2"/>
  <c r="A7" i="2"/>
  <c r="A6" i="2"/>
  <c r="A5" i="2"/>
  <c r="B9" i="2"/>
  <c r="B8" i="2"/>
  <c r="D8" i="2" s="1"/>
  <c r="F8" i="2" s="1"/>
  <c r="B7" i="2"/>
  <c r="D7" i="2" s="1"/>
  <c r="F7" i="2" s="1"/>
  <c r="B6" i="2"/>
  <c r="D6" i="2" s="1"/>
  <c r="F6" i="2" s="1"/>
  <c r="B5" i="2"/>
  <c r="D13" i="4"/>
  <c r="D12" i="4"/>
  <c r="D11" i="4"/>
  <c r="D10" i="4"/>
  <c r="D9" i="4"/>
  <c r="D8" i="4"/>
  <c r="D7" i="4"/>
  <c r="D6" i="4"/>
  <c r="D2" i="4"/>
  <c r="D5" i="4"/>
  <c r="A3" i="2"/>
  <c r="B3" i="2"/>
  <c r="D6" i="1"/>
  <c r="F6" i="1" s="1"/>
  <c r="L6" i="1" s="1"/>
  <c r="H25" i="3"/>
  <c r="H23" i="3"/>
  <c r="H24" i="3"/>
  <c r="H20" i="3"/>
  <c r="H19" i="3"/>
  <c r="H18" i="3"/>
  <c r="H17" i="3"/>
  <c r="H16" i="3"/>
  <c r="H13" i="3"/>
  <c r="H10" i="3"/>
  <c r="H9" i="3"/>
  <c r="H6" i="3"/>
  <c r="H5" i="3"/>
  <c r="H4" i="3"/>
  <c r="H3" i="3"/>
  <c r="D9" i="1"/>
  <c r="F9" i="1" s="1"/>
  <c r="L9" i="1" s="1"/>
  <c r="D8" i="1"/>
  <c r="F8" i="1" s="1"/>
  <c r="L8" i="1" s="1"/>
  <c r="D7" i="1"/>
  <c r="F7" i="1" s="1"/>
  <c r="L7" i="1" s="1"/>
  <c r="D5" i="1"/>
  <c r="F5" i="1" s="1"/>
  <c r="L5" i="1" s="1"/>
  <c r="D4" i="1"/>
  <c r="D15" i="4" l="1"/>
  <c r="F5" i="5" s="1"/>
  <c r="H6" i="2"/>
  <c r="D3" i="2"/>
  <c r="F3" i="2" s="1"/>
  <c r="H3" i="2" s="1"/>
  <c r="H8" i="2"/>
  <c r="D5" i="2"/>
  <c r="F5" i="2" s="1"/>
  <c r="H5" i="2" s="1"/>
  <c r="D9" i="2"/>
  <c r="F9" i="2" s="1"/>
  <c r="H9" i="2" s="1"/>
  <c r="H43" i="3"/>
  <c r="F4" i="5" s="1"/>
  <c r="H4" i="2"/>
  <c r="F4" i="1"/>
  <c r="H7" i="2"/>
  <c r="L4" i="1" l="1"/>
  <c r="L11" i="1" s="1"/>
  <c r="F6" i="5" s="1"/>
  <c r="H15" i="2"/>
  <c r="F7" i="5" s="1"/>
  <c r="F9" i="5" l="1"/>
</calcChain>
</file>

<file path=xl/sharedStrings.xml><?xml version="1.0" encoding="utf-8"?>
<sst xmlns="http://schemas.openxmlformats.org/spreadsheetml/2006/main" count="449" uniqueCount="335">
  <si>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</si>
  <si>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</si>
  <si>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</si>
  <si>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</si>
  <si>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</si>
  <si>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</si>
  <si>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</si>
  <si>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</si>
  <si>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</si>
  <si>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</si>
  <si>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</si>
  <si>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</si>
  <si>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</si>
  <si>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</si>
  <si>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</si>
  <si>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</si>
  <si>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</si>
  <si>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</si>
  <si>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</si>
  <si>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</si>
  <si>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</si>
  <si>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</si>
  <si>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</si>
  <si>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</si>
  <si>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</si>
  <si>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</si>
  <si>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</si>
  <si>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</si>
  <si>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</si>
  <si>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</si>
  <si>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</si>
  <si>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</si>
  <si>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</si>
  <si>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</si>
  <si>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</si>
  <si>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</si>
  <si>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</si>
  <si>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</si>
  <si>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</si>
  <si>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</si>
  <si>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</si>
  <si>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</si>
  <si>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</si>
  <si>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</si>
  <si>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</si>
  <si>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</si>
  <si>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</si>
  <si>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</si>
  <si>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</si>
  <si>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</si>
  <si>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</si>
  <si>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</si>
  <si>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</si>
  <si>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</si>
  <si>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</si>
  <si>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</si>
  <si>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</si>
  <si>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</si>
  <si>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</si>
  <si>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</si>
  <si>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</si>
  <si>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</si>
  <si>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</si>
  <si>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</si>
  <si>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</si>
  <si>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</si>
  <si>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</si>
  <si>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</si>
  <si>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</si>
  <si>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</si>
  <si>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</si>
  <si>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</si>
  <si>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</si>
  <si>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</si>
  <si>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</si>
  <si>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</si>
  <si>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</si>
  <si>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</si>
  <si>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</si>
  <si>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</si>
  <si>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</si>
  <si>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</si>
  <si>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</si>
  <si>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</si>
  <si>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</si>
  <si>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</si>
  <si>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</si>
  <si>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</si>
  <si>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</si>
  <si>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</si>
  <si>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</si>
  <si>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</si>
  <si>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</si>
  <si>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</si>
  <si>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</si>
  <si>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</si>
  <si>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</si>
  <si>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</si>
  <si>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</si>
  <si>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</si>
  <si>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</si>
  <si>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</si>
  <si>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</si>
  <si>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</si>
  <si>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</si>
  <si>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</si>
  <si>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</si>
  <si>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</si>
  <si>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</si>
  <si>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</si>
  <si>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</si>
  <si>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</si>
  <si>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</si>
  <si>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</si>
  <si>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</si>
  <si>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</si>
  <si>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</si>
  <si>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</si>
  <si>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</si>
  <si>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</si>
  <si>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</si>
  <si>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</si>
  <si>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</si>
  <si>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</si>
  <si>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</si>
  <si>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</si>
  <si>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</si>
  <si>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</si>
  <si>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</si>
  <si>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</si>
  <si>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</si>
  <si>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</si>
  <si>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</si>
  <si>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</si>
  <si>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</si>
  <si>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</si>
  <si>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</si>
  <si>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</si>
  <si>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</si>
  <si>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</si>
  <si>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</si>
  <si>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</si>
  <si>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</si>
  <si>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</si>
  <si>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</si>
  <si>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</si>
  <si>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</si>
  <si>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</si>
  <si>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</si>
  <si>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</si>
  <si>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</si>
  <si>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</si>
  <si>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</si>
  <si>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</si>
  <si>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</si>
  <si>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</si>
  <si>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</si>
  <si>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</si>
  <si>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</si>
  <si>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</si>
  <si>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</si>
  <si>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</si>
  <si>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</si>
  <si>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</si>
  <si>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</si>
  <si>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</si>
  <si>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</si>
  <si>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</si>
  <si>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</si>
  <si>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</si>
  <si>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</si>
  <si>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</si>
  <si>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</si>
  <si>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</si>
  <si>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</si>
  <si>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</si>
  <si>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</si>
  <si>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</si>
  <si>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</si>
  <si>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</si>
  <si>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</si>
  <si>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</si>
  <si>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</si>
  <si>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</si>
  <si>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</si>
  <si>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</si>
  <si>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</si>
  <si>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</si>
  <si>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</si>
  <si>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</si>
  <si>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</si>
  <si>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</si>
  <si>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</si>
  <si>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</si>
  <si>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</si>
  <si>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</si>
  <si>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</si>
  <si>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</si>
  <si>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</si>
  <si>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</si>
  <si>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</si>
  <si>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</si>
  <si>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</si>
  <si>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</si>
  <si>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</si>
  <si>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</si>
  <si>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</si>
  <si>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</si>
  <si>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</si>
  <si>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</si>
  <si>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</si>
  <si>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</si>
  <si>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</si>
  <si>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</si>
  <si>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</si>
  <si>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</si>
  <si>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</si>
  <si>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</si>
  <si>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</si>
  <si>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</si>
  <si>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</si>
  <si>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</si>
  <si>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</si>
  <si>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</si>
  <si>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</si>
  <si>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</si>
  <si>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</si>
  <si>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</si>
  <si>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</si>
  <si>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</si>
  <si>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</si>
  <si>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</si>
  <si>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</si>
  <si>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</si>
  <si>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</si>
  <si>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</si>
  <si>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</si>
  <si>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</si>
  <si>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</si>
  <si>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</si>
  <si>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</si>
  <si>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</si>
  <si>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</si>
  <si>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</si>
  <si>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</si>
  <si>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</si>
  <si>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</si>
  <si>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</si>
  <si>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</si>
  <si>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</si>
  <si>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</si>
  <si>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</si>
  <si>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</si>
  <si>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</si>
  <si>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</si>
  <si>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</si>
  <si>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</si>
  <si>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</si>
  <si>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</si>
  <si>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</si>
  <si>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</si>
  <si>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</si>
  <si>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</si>
  <si>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</si>
  <si>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</si>
  <si>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</si>
  <si>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</si>
  <si>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</si>
  <si>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</si>
  <si>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</si>
  <si>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</si>
  <si>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</si>
  <si>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</si>
  <si>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</si>
  <si>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The spreadsheets contain formulas to calcuate the fees, therefore only input data into green shaded cells as applicable to your project(s).</t>
  </si>
  <si>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</si>
  <si>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</si>
  <si>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</si>
  <si>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</si>
  <si>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</si>
  <si>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</si>
  <si>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</si>
  <si>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</si>
  <si>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</si>
  <si>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</si>
  <si>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</si>
  <si>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</si>
  <si>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</si>
  <si>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</si>
  <si>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</si>
  <si>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</si>
  <si>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</si>
  <si>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</si>
  <si>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</si>
  <si>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</si>
  <si>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</si>
  <si>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</si>
  <si>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</si>
  <si>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</si>
  <si>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</si>
  <si>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</si>
  <si>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</si>
  <si>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</si>
  <si>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</si>
  <si>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</si>
  <si>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</si>
  <si>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</si>
  <si>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</si>
  <si>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</si>
  <si>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</si>
  <si>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</si>
  <si>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</si>
  <si>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</si>
  <si>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</si>
  <si>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</si>
  <si>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</si>
  <si>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</si>
  <si>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</si>
  <si>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</si>
  <si>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</si>
  <si>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</si>
  <si>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</si>
  <si>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</si>
  <si>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</si>
  <si>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</si>
  <si>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</si>
  <si>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</si>
  <si>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</si>
  <si>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</si>
  <si>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</si>
  <si>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Effective 7-1-16</t>
  </si>
  <si>
    <t>B&amp;B Theater</t>
  </si>
  <si>
    <t>Formerly:</t>
  </si>
  <si>
    <t>Movie Theatre with Matinee</t>
  </si>
  <si>
    <t>Added</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</si>
</sst>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4" x14ac:knownFonts="1">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
      <patternFill patternType="solid">
        <fgColor rgb="FFFFFF00"/>
        <bgColor indexed="64"/>
      </patternFill>
    </fill>
  </fills>
  <borders count="62">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231F20"/>
      </left>
      <right style="thin">
        <color indexed="64"/>
      </right>
      <top style="thin">
        <color rgb="FF231F20"/>
      </top>
      <bottom style="thin">
        <color indexed="64"/>
      </bottom>
      <diagonal/>
    </border>
  </borders>
  <cellStyleXfs count="2">
    <xf numFmtId="0" fontId="0" fillId="0" borderId="0"/>
    <xf numFmtId="44" fontId="8" fillId="0" borderId="0" applyFont="0" applyFill="0" applyBorder="0" applyAlignment="0" applyProtection="0"/>
  </cellStyleXfs>
  <cellXfs count="311">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0" fontId="0" fillId="4" borderId="9" xfId="0" applyFill="1" applyBorder="1"/>
    <xf numFmtId="3" fontId="0" fillId="4" borderId="10" xfId="0" applyNumberFormat="1" applyFill="1" applyBorder="1" applyAlignment="1">
      <alignment horizontal="center"/>
    </xf>
    <xf numFmtId="164" fontId="0" fillId="4" borderId="10" xfId="0" applyNumberFormat="1" applyFill="1" applyBorder="1" applyAlignment="1">
      <alignment horizontal="center"/>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18" fillId="2" borderId="0" xfId="0" applyFont="1" applyFill="1" applyAlignment="1">
      <alignment wrapText="1"/>
    </xf>
    <xf numFmtId="0" fontId="0" fillId="2" borderId="0" xfId="0" applyFill="1"/>
    <xf numFmtId="0" fontId="18" fillId="4" borderId="0" xfId="0" applyFont="1" applyFill="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169" fontId="0" fillId="4" borderId="10" xfId="0" applyNumberFormat="1" applyFill="1" applyBorder="1" applyAlignment="1">
      <alignment horizontal="center"/>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49" fontId="0" fillId="4" borderId="10" xfId="0" applyNumberFormat="1" applyFont="1" applyFill="1" applyBorder="1" applyAlignment="1">
      <alignment horizontal="center" wrapText="1"/>
    </xf>
    <xf numFmtId="3" fontId="0" fillId="4" borderId="10" xfId="0" applyNumberFormat="1" applyFont="1" applyFill="1" applyBorder="1" applyAlignment="1">
      <alignment horizontal="center"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2" fontId="0" fillId="4" borderId="10" xfId="0" applyNumberFormat="1" applyFont="1" applyFill="1" applyBorder="1" applyAlignment="1">
      <alignment horizontal="center" wrapText="1"/>
    </xf>
    <xf numFmtId="164" fontId="0" fillId="4"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0" fillId="0" borderId="0" xfId="0" applyAlignment="1">
      <alignment horizontal="left"/>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lignment horizontal="center"/>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9" fillId="0" borderId="10" xfId="0" applyFont="1" applyFill="1" applyBorder="1" applyAlignment="1">
      <alignment horizontal="left"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0" fontId="3" fillId="0" borderId="12" xfId="0" applyFont="1" applyBorder="1" applyAlignment="1">
      <alignment horizontal="center"/>
    </xf>
    <xf numFmtId="0" fontId="3" fillId="0" borderId="14" xfId="0" applyFont="1" applyBorder="1" applyAlignment="1">
      <alignment horizontal="center"/>
    </xf>
    <xf numFmtId="0" fontId="3" fillId="0" borderId="13" xfId="0" applyFont="1" applyBorder="1" applyAlignment="1">
      <alignment horizontal="center"/>
    </xf>
    <xf numFmtId="0" fontId="3" fillId="0" borderId="16" xfId="0" applyFont="1" applyBorder="1" applyAlignment="1">
      <alignment horizontal="center"/>
    </xf>
    <xf numFmtId="164" fontId="3" fillId="0" borderId="7" xfId="0" applyNumberFormat="1" applyFont="1" applyBorder="1" applyAlignment="1">
      <alignment horizontal="center"/>
    </xf>
    <xf numFmtId="167" fontId="11" fillId="0" borderId="61" xfId="0" applyNumberFormat="1" applyFont="1" applyFill="1" applyBorder="1" applyAlignment="1">
      <alignment horizontal="left" vertical="top" wrapText="1"/>
    </xf>
    <xf numFmtId="0" fontId="18" fillId="0" borderId="0" xfId="0" applyFont="1" applyAlignment="1">
      <alignment horizontal="left" vertical="top"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164" fontId="6" fillId="2" borderId="10" xfId="0" applyNumberFormat="1" applyFont="1" applyFill="1" applyBorder="1" applyAlignment="1" applyProtection="1">
      <alignment horizontal="center"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0" fontId="1" fillId="0" borderId="0" xfId="0" applyFont="1" applyAlignment="1">
      <alignment horizontal="center"/>
    </xf>
    <xf numFmtId="0" fontId="0" fillId="0" borderId="10" xfId="0" applyBorder="1" applyAlignment="1">
      <alignment horizontal="left" vertical="top" wrapText="1"/>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0" xfId="0" applyAlignment="1">
      <alignment horizontal="left" wrapText="1"/>
    </xf>
    <xf numFmtId="0" fontId="2" fillId="7" borderId="0" xfId="0" applyFont="1" applyFill="1" applyAlignment="1">
      <alignment horizontal="center"/>
    </xf>
    <xf numFmtId="0" fontId="2" fillId="0" borderId="0" xfId="0" applyFont="1" applyAlignment="1">
      <alignment horizontal="center"/>
    </xf>
    <xf numFmtId="0" fontId="0" fillId="0" borderId="34" xfId="0" applyBorder="1"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xf>
    <xf numFmtId="0" fontId="3" fillId="0" borderId="36"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4" fillId="0" borderId="0" xfId="0" applyFont="1" applyBorder="1" applyAlignment="1">
      <alignment horizontal="center"/>
    </xf>
    <xf numFmtId="0" fontId="0" fillId="0" borderId="16" xfId="0" applyBorder="1" applyAlignment="1">
      <alignment horizontal="left"/>
    </xf>
    <xf numFmtId="0" fontId="0" fillId="0" borderId="27" xfId="0" applyBorder="1" applyAlignment="1">
      <alignment horizontal="left"/>
    </xf>
    <xf numFmtId="0" fontId="0" fillId="0" borderId="17" xfId="0" applyBorder="1" applyAlignment="1">
      <alignment horizontal="left"/>
    </xf>
    <xf numFmtId="0" fontId="0" fillId="0" borderId="11"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9"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10" fontId="0" fillId="0" borderId="10" xfId="0" applyNumberFormat="1" applyBorder="1" applyAlignment="1">
      <alignment horizontal="left"/>
    </xf>
    <xf numFmtId="10" fontId="0" fillId="0" borderId="11" xfId="0" applyNumberFormat="1"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7" xfId="0" applyBorder="1" applyAlignment="1">
      <alignment horizontal="left"/>
    </xf>
    <xf numFmtId="0" fontId="23" fillId="0" borderId="0" xfId="0" applyFont="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28" xfId="0" applyFont="1" applyFill="1" applyBorder="1" applyAlignment="1">
      <alignment horizontal="center" vertical="top" wrapText="1"/>
    </xf>
    <xf numFmtId="0" fontId="10" fillId="0" borderId="17" xfId="0" applyFont="1" applyFill="1" applyBorder="1" applyAlignment="1">
      <alignment horizontal="center" vertical="top" wrapText="1"/>
    </xf>
    <xf numFmtId="0" fontId="1" fillId="0" borderId="0" xfId="0" applyFont="1" applyFill="1" applyBorder="1" applyAlignment="1">
      <alignment horizontal="center"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166" fontId="11" fillId="8" borderId="25" xfId="0" applyNumberFormat="1" applyFont="1" applyFill="1" applyBorder="1" applyAlignment="1">
      <alignment horizontal="center" vertical="top" wrapText="1"/>
    </xf>
    <xf numFmtId="0" fontId="10" fillId="8" borderId="28" xfId="0" applyFont="1" applyFill="1" applyBorder="1" applyAlignment="1">
      <alignment horizontal="left" vertical="top" wrapText="1"/>
    </xf>
    <xf numFmtId="0" fontId="10" fillId="8" borderId="17" xfId="0" applyFont="1" applyFill="1" applyBorder="1" applyAlignment="1">
      <alignment horizontal="left" vertical="top" wrapText="1"/>
    </xf>
    <xf numFmtId="0" fontId="10" fillId="8" borderId="19" xfId="0" applyFont="1" applyFill="1" applyBorder="1" applyAlignment="1">
      <alignment horizontal="left" vertical="top" wrapText="1"/>
    </xf>
    <xf numFmtId="167" fontId="11" fillId="8" borderId="41" xfId="0" applyNumberFormat="1" applyFont="1" applyFill="1" applyBorder="1" applyAlignment="1">
      <alignment horizontal="left" vertical="top" wrapText="1"/>
    </xf>
    <xf numFmtId="9" fontId="10" fillId="8" borderId="41" xfId="0" applyNumberFormat="1" applyFont="1" applyFill="1" applyBorder="1" applyAlignment="1">
      <alignment horizontal="left" vertical="top" wrapText="1"/>
    </xf>
    <xf numFmtId="167" fontId="11" fillId="8" borderId="42" xfId="0" applyNumberFormat="1" applyFont="1" applyFill="1" applyBorder="1" applyAlignment="1">
      <alignment horizontal="left" vertical="top" wrapText="1"/>
    </xf>
    <xf numFmtId="164" fontId="12" fillId="8" borderId="10" xfId="0" applyNumberFormat="1" applyFont="1" applyFill="1" applyBorder="1" applyAlignment="1">
      <alignment horizontal="center" vertical="top" wrapText="1"/>
    </xf>
    <xf numFmtId="0" fontId="23" fillId="8" borderId="0" xfId="0" applyFont="1" applyFill="1" applyAlignment="1">
      <alignment horizontal="center" vertical="top" wrapText="1"/>
    </xf>
    <xf numFmtId="164" fontId="0" fillId="8" borderId="0" xfId="0" applyNumberFormat="1" applyFont="1" applyFill="1" applyBorder="1" applyAlignment="1">
      <alignment horizontal="left" wrapText="1"/>
    </xf>
    <xf numFmtId="164" fontId="0" fillId="8" borderId="0" xfId="0" applyNumberFormat="1" applyFont="1" applyFill="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zoomScaleNormal="100" workbookViewId="0">
      <selection activeCell="A15" sqref="A15"/>
    </sheetView>
  </sheetViews>
  <sheetFormatPr defaultRowHeight="15" x14ac:dyDescent="0.25"/>
  <cols>
    <col min="1" max="1" width="153.140625" customWidth="1"/>
    <col min="3" max="5" width="9.140625" customWidth="1"/>
  </cols>
  <sheetData>
    <row r="1" spans="1:1" x14ac:dyDescent="0.25">
      <c r="A1" s="69"/>
    </row>
    <row r="2" spans="1:1" s="67" customFormat="1" ht="52.5" x14ac:dyDescent="0.4">
      <c r="A2" s="67" t="s">
        <v>286</v>
      </c>
    </row>
    <row r="3" spans="1:1" s="67" customFormat="1" ht="15.75" customHeight="1" x14ac:dyDescent="0.4">
      <c r="A3" s="68"/>
    </row>
    <row r="4" spans="1:1" s="67" customFormat="1" ht="52.5" x14ac:dyDescent="0.4">
      <c r="A4" s="70" t="s">
        <v>274</v>
      </c>
    </row>
    <row r="5" spans="1:1" s="67" customFormat="1" ht="16.5" customHeight="1" x14ac:dyDescent="0.4">
      <c r="A5" s="68"/>
    </row>
    <row r="6" spans="1:1" s="67" customFormat="1" ht="52.5" customHeight="1" x14ac:dyDescent="0.4">
      <c r="A6" s="197" t="s">
        <v>272</v>
      </c>
    </row>
    <row r="7" spans="1:1" ht="15" customHeight="1" x14ac:dyDescent="0.25">
      <c r="A7" s="197"/>
    </row>
    <row r="8" spans="1:1" x14ac:dyDescent="0.25">
      <c r="A8" s="197"/>
    </row>
    <row r="9" spans="1:1" x14ac:dyDescent="0.25">
      <c r="A9" s="69"/>
    </row>
    <row r="10" spans="1:1" ht="52.5" x14ac:dyDescent="0.4">
      <c r="A10" s="67" t="s">
        <v>305</v>
      </c>
    </row>
  </sheetData>
  <mergeCells count="1">
    <mergeCell ref="A6:A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topLeftCell="A4" zoomScaleNormal="100" zoomScaleSheetLayoutView="90" workbookViewId="0">
      <selection activeCell="H9" sqref="H9"/>
    </sheetView>
  </sheetViews>
  <sheetFormatPr defaultRowHeight="12.75" x14ac:dyDescent="0.25"/>
  <cols>
    <col min="1" max="1" width="9.140625" style="132"/>
    <col min="2" max="2" width="37.28515625" style="132" customWidth="1"/>
    <col min="3" max="3" width="23.85546875" style="133" customWidth="1"/>
    <col min="4" max="4" width="9.140625" style="133" customWidth="1"/>
    <col min="5" max="5" width="9.140625" style="134"/>
    <col min="6" max="6" width="5.5703125" style="134" customWidth="1"/>
    <col min="7" max="7" width="4.85546875" style="133" customWidth="1"/>
    <col min="8" max="8" width="13.42578125" style="134" customWidth="1"/>
    <col min="9" max="16384" width="9.140625" style="132"/>
  </cols>
  <sheetData>
    <row r="1" spans="1:9" s="129" customFormat="1" ht="18.75" x14ac:dyDescent="0.25">
      <c r="A1" s="211" t="s">
        <v>263</v>
      </c>
      <c r="B1" s="211"/>
      <c r="C1" s="211"/>
      <c r="D1" s="211"/>
      <c r="E1" s="211"/>
      <c r="F1" s="211"/>
      <c r="G1" s="211"/>
      <c r="H1" s="211"/>
      <c r="I1" s="135"/>
    </row>
    <row r="2" spans="1:9" s="129" customFormat="1" ht="15" customHeight="1" x14ac:dyDescent="0.25">
      <c r="A2" s="199" t="s">
        <v>109</v>
      </c>
      <c r="B2" s="199"/>
      <c r="C2" s="136"/>
      <c r="D2" s="205" t="s">
        <v>267</v>
      </c>
      <c r="E2" s="205"/>
      <c r="F2" s="204" t="s">
        <v>157</v>
      </c>
      <c r="G2" s="204"/>
      <c r="H2" s="166" t="s">
        <v>158</v>
      </c>
      <c r="I2" s="135"/>
    </row>
    <row r="3" spans="1:9" s="129" customFormat="1" ht="25.5" x14ac:dyDescent="0.25">
      <c r="A3" s="135"/>
      <c r="B3" s="138" t="s">
        <v>91</v>
      </c>
      <c r="C3" s="139" t="s">
        <v>86</v>
      </c>
      <c r="D3" s="207">
        <v>2800</v>
      </c>
      <c r="E3" s="207"/>
      <c r="F3" s="198">
        <v>0</v>
      </c>
      <c r="G3" s="198"/>
      <c r="H3" s="167">
        <f>PRODUCT(D3,F3)</f>
        <v>0</v>
      </c>
      <c r="I3" s="135"/>
    </row>
    <row r="4" spans="1:9" s="129" customFormat="1" ht="25.5" x14ac:dyDescent="0.25">
      <c r="A4" s="135"/>
      <c r="B4" s="138" t="s">
        <v>87</v>
      </c>
      <c r="C4" s="139" t="s">
        <v>90</v>
      </c>
      <c r="D4" s="207">
        <v>3600</v>
      </c>
      <c r="E4" s="207"/>
      <c r="F4" s="198">
        <v>0</v>
      </c>
      <c r="G4" s="198"/>
      <c r="H4" s="167">
        <f>PRODUCT(D4,F4)</f>
        <v>0</v>
      </c>
      <c r="I4" s="135"/>
    </row>
    <row r="5" spans="1:9" s="129" customFormat="1" ht="25.5" x14ac:dyDescent="0.25">
      <c r="A5" s="135"/>
      <c r="B5" s="138" t="s">
        <v>88</v>
      </c>
      <c r="C5" s="140" t="s">
        <v>110</v>
      </c>
      <c r="D5" s="207">
        <v>1800</v>
      </c>
      <c r="E5" s="207"/>
      <c r="F5" s="198">
        <v>0</v>
      </c>
      <c r="G5" s="198"/>
      <c r="H5" s="167">
        <f>PRODUCT(D5,F5)</f>
        <v>0</v>
      </c>
      <c r="I5" s="135"/>
    </row>
    <row r="6" spans="1:9" s="129" customFormat="1" ht="25.5" x14ac:dyDescent="0.25">
      <c r="A6" s="135"/>
      <c r="B6" s="138" t="s">
        <v>89</v>
      </c>
      <c r="C6" s="140" t="s">
        <v>102</v>
      </c>
      <c r="D6" s="207">
        <v>2400</v>
      </c>
      <c r="E6" s="207"/>
      <c r="F6" s="198">
        <v>0</v>
      </c>
      <c r="G6" s="198"/>
      <c r="H6" s="167">
        <f>PRODUCT(D6,F6)</f>
        <v>0</v>
      </c>
      <c r="I6" s="135"/>
    </row>
    <row r="7" spans="1:9" s="129" customFormat="1" x14ac:dyDescent="0.25">
      <c r="A7" s="135"/>
      <c r="B7" s="141"/>
      <c r="C7" s="136"/>
      <c r="D7" s="136"/>
      <c r="E7" s="142"/>
      <c r="F7" s="131"/>
      <c r="G7" s="130"/>
      <c r="H7" s="142"/>
      <c r="I7" s="135"/>
    </row>
    <row r="8" spans="1:9" s="129" customFormat="1" ht="15" customHeight="1" x14ac:dyDescent="0.25">
      <c r="A8" s="199" t="s">
        <v>97</v>
      </c>
      <c r="B8" s="199"/>
      <c r="C8" s="136"/>
      <c r="D8" s="136"/>
      <c r="E8" s="142"/>
      <c r="F8" s="131"/>
      <c r="G8" s="130"/>
      <c r="H8" s="142"/>
      <c r="I8" s="135"/>
    </row>
    <row r="9" spans="1:9" s="129" customFormat="1" x14ac:dyDescent="0.25">
      <c r="A9" s="135"/>
      <c r="B9" s="143" t="s">
        <v>111</v>
      </c>
      <c r="C9" s="144">
        <v>600</v>
      </c>
      <c r="D9" s="207">
        <v>600</v>
      </c>
      <c r="E9" s="207"/>
      <c r="F9" s="198">
        <v>0</v>
      </c>
      <c r="G9" s="198"/>
      <c r="H9" s="167">
        <f>PRODUCT(D9,F9)</f>
        <v>0</v>
      </c>
      <c r="I9" s="135"/>
    </row>
    <row r="10" spans="1:9" s="129" customFormat="1" x14ac:dyDescent="0.25">
      <c r="A10" s="135"/>
      <c r="B10" s="143" t="s">
        <v>112</v>
      </c>
      <c r="C10" s="144">
        <v>1000</v>
      </c>
      <c r="D10" s="207">
        <v>1000</v>
      </c>
      <c r="E10" s="207"/>
      <c r="F10" s="198">
        <v>0</v>
      </c>
      <c r="G10" s="198"/>
      <c r="H10" s="167">
        <f>PRODUCT(D10,F10)</f>
        <v>0</v>
      </c>
      <c r="I10" s="135"/>
    </row>
    <row r="11" spans="1:9" s="129" customFormat="1" x14ac:dyDescent="0.25">
      <c r="A11" s="135"/>
      <c r="B11" s="141"/>
      <c r="C11" s="136"/>
      <c r="D11" s="136"/>
      <c r="E11" s="142"/>
      <c r="F11" s="131"/>
      <c r="G11" s="130"/>
      <c r="H11" s="142"/>
      <c r="I11" s="135"/>
    </row>
    <row r="12" spans="1:9" s="129" customFormat="1" x14ac:dyDescent="0.25">
      <c r="A12" s="199" t="s">
        <v>159</v>
      </c>
      <c r="B12" s="199"/>
      <c r="C12" s="135"/>
      <c r="D12" s="135"/>
      <c r="E12" s="135"/>
      <c r="H12" s="135"/>
      <c r="I12" s="135"/>
    </row>
    <row r="13" spans="1:9" s="129" customFormat="1" ht="25.5" x14ac:dyDescent="0.25">
      <c r="A13" s="165"/>
      <c r="B13" s="143" t="s">
        <v>160</v>
      </c>
      <c r="C13" s="140" t="s">
        <v>99</v>
      </c>
      <c r="D13" s="207">
        <v>165</v>
      </c>
      <c r="E13" s="207"/>
      <c r="F13" s="198">
        <v>0</v>
      </c>
      <c r="G13" s="198"/>
      <c r="H13" s="167">
        <f>PRODUCT(D13,F13)</f>
        <v>0</v>
      </c>
      <c r="I13" s="135"/>
    </row>
    <row r="14" spans="1:9" s="129" customFormat="1" x14ac:dyDescent="0.25">
      <c r="A14" s="135"/>
      <c r="B14" s="165"/>
      <c r="C14" s="136"/>
      <c r="D14" s="136"/>
      <c r="E14" s="142"/>
      <c r="F14" s="131"/>
      <c r="G14" s="130"/>
      <c r="H14" s="142"/>
      <c r="I14" s="135"/>
    </row>
    <row r="15" spans="1:9" s="129" customFormat="1" ht="15" customHeight="1" x14ac:dyDescent="0.25">
      <c r="A15" s="206" t="s">
        <v>100</v>
      </c>
      <c r="B15" s="206"/>
      <c r="C15" s="136"/>
      <c r="D15" s="136"/>
      <c r="E15" s="142"/>
      <c r="F15" s="131"/>
      <c r="G15" s="130"/>
      <c r="H15" s="142"/>
      <c r="I15" s="135"/>
    </row>
    <row r="16" spans="1:9" s="129" customFormat="1" ht="25.5" x14ac:dyDescent="0.25">
      <c r="A16" s="135"/>
      <c r="B16" s="143" t="s">
        <v>104</v>
      </c>
      <c r="C16" s="140" t="s">
        <v>105</v>
      </c>
      <c r="D16" s="207">
        <v>700</v>
      </c>
      <c r="E16" s="207"/>
      <c r="F16" s="198">
        <v>0</v>
      </c>
      <c r="G16" s="198"/>
      <c r="H16" s="167">
        <f>PRODUCT(D16,F16)</f>
        <v>0</v>
      </c>
      <c r="I16" s="135"/>
    </row>
    <row r="17" spans="1:9" s="129" customFormat="1" ht="25.5" x14ac:dyDescent="0.25">
      <c r="A17" s="135"/>
      <c r="B17" s="143" t="s">
        <v>106</v>
      </c>
      <c r="C17" s="140" t="s">
        <v>102</v>
      </c>
      <c r="D17" s="207">
        <v>2400</v>
      </c>
      <c r="E17" s="207"/>
      <c r="F17" s="198">
        <v>0</v>
      </c>
      <c r="G17" s="198"/>
      <c r="H17" s="167">
        <f>PRODUCT(D17,F17)</f>
        <v>0</v>
      </c>
      <c r="I17" s="135"/>
    </row>
    <row r="18" spans="1:9" s="129" customFormat="1" ht="25.5" x14ac:dyDescent="0.25">
      <c r="A18" s="135"/>
      <c r="B18" s="143" t="s">
        <v>103</v>
      </c>
      <c r="C18" s="139" t="s">
        <v>94</v>
      </c>
      <c r="D18" s="207">
        <v>3000</v>
      </c>
      <c r="E18" s="207"/>
      <c r="F18" s="198">
        <v>0</v>
      </c>
      <c r="G18" s="198"/>
      <c r="H18" s="167">
        <f>PRODUCT(D18,F18)</f>
        <v>0</v>
      </c>
      <c r="I18" s="135"/>
    </row>
    <row r="19" spans="1:9" s="129" customFormat="1" ht="25.5" x14ac:dyDescent="0.25">
      <c r="A19" s="135"/>
      <c r="B19" s="138" t="s">
        <v>92</v>
      </c>
      <c r="C19" s="139" t="s">
        <v>95</v>
      </c>
      <c r="D19" s="207">
        <v>1600</v>
      </c>
      <c r="E19" s="207"/>
      <c r="F19" s="198">
        <v>0</v>
      </c>
      <c r="G19" s="198"/>
      <c r="H19" s="167">
        <f>PRODUCT(D19,F19)</f>
        <v>0</v>
      </c>
      <c r="I19" s="135"/>
    </row>
    <row r="20" spans="1:9" s="129" customFormat="1" ht="25.5" x14ac:dyDescent="0.25">
      <c r="A20" s="135"/>
      <c r="B20" s="138" t="s">
        <v>93</v>
      </c>
      <c r="C20" s="139" t="s">
        <v>96</v>
      </c>
      <c r="D20" s="207">
        <v>2000</v>
      </c>
      <c r="E20" s="207"/>
      <c r="F20" s="198">
        <v>0</v>
      </c>
      <c r="G20" s="198"/>
      <c r="H20" s="167">
        <f>PRODUCT(D20,F20)</f>
        <v>0</v>
      </c>
      <c r="I20" s="135"/>
    </row>
    <row r="21" spans="1:9" s="129" customFormat="1" x14ac:dyDescent="0.25">
      <c r="A21" s="135"/>
      <c r="B21" s="141"/>
      <c r="C21" s="136"/>
      <c r="D21" s="136"/>
      <c r="E21" s="142"/>
      <c r="F21" s="131"/>
      <c r="G21" s="130"/>
      <c r="H21" s="142"/>
      <c r="I21" s="135"/>
    </row>
    <row r="22" spans="1:9" s="129" customFormat="1" ht="15" customHeight="1" x14ac:dyDescent="0.25">
      <c r="A22" s="206" t="s">
        <v>107</v>
      </c>
      <c r="B22" s="206"/>
      <c r="C22" s="136"/>
      <c r="D22" s="136"/>
      <c r="E22" s="142"/>
      <c r="F22" s="131"/>
      <c r="G22" s="130"/>
      <c r="H22" s="142"/>
      <c r="I22" s="135"/>
    </row>
    <row r="23" spans="1:9" s="129" customFormat="1" x14ac:dyDescent="0.25">
      <c r="A23" s="135"/>
      <c r="B23" s="143" t="s">
        <v>118</v>
      </c>
      <c r="C23" s="140" t="s">
        <v>119</v>
      </c>
      <c r="D23" s="145">
        <v>700</v>
      </c>
      <c r="E23" s="167">
        <v>3</v>
      </c>
      <c r="F23" s="164">
        <v>0</v>
      </c>
      <c r="G23" s="164">
        <v>0</v>
      </c>
      <c r="H23" s="167">
        <f>PRODUCT(D23,F23)+PRODUCT(E23,G23)</f>
        <v>0</v>
      </c>
      <c r="I23" s="135"/>
    </row>
    <row r="24" spans="1:9" s="129" customFormat="1" x14ac:dyDescent="0.25">
      <c r="A24" s="135"/>
      <c r="B24" s="143" t="s">
        <v>120</v>
      </c>
      <c r="C24" s="144">
        <v>600</v>
      </c>
      <c r="D24" s="207">
        <v>600</v>
      </c>
      <c r="E24" s="207"/>
      <c r="F24" s="198">
        <v>0</v>
      </c>
      <c r="G24" s="198"/>
      <c r="H24" s="167">
        <f>PRODUCT(D24,F24)</f>
        <v>0</v>
      </c>
      <c r="I24" s="135"/>
    </row>
    <row r="25" spans="1:9" s="129" customFormat="1" x14ac:dyDescent="0.25">
      <c r="A25" s="135"/>
      <c r="B25" s="143" t="s">
        <v>121</v>
      </c>
      <c r="C25" s="140" t="s">
        <v>122</v>
      </c>
      <c r="D25" s="145">
        <v>700</v>
      </c>
      <c r="E25" s="167">
        <v>3</v>
      </c>
      <c r="F25" s="164">
        <v>0</v>
      </c>
      <c r="G25" s="164">
        <v>0</v>
      </c>
      <c r="H25" s="167">
        <f>PRODUCT(D25,F25)+PRODUCT(E25,G25)</f>
        <v>0</v>
      </c>
      <c r="I25" s="135"/>
    </row>
    <row r="26" spans="1:9" s="129" customFormat="1" x14ac:dyDescent="0.25">
      <c r="A26" s="135"/>
      <c r="B26" s="135"/>
      <c r="C26" s="136"/>
      <c r="D26" s="136"/>
      <c r="E26" s="142"/>
      <c r="F26" s="136"/>
      <c r="G26" s="136"/>
      <c r="H26" s="142"/>
      <c r="I26" s="135"/>
    </row>
    <row r="27" spans="1:9" s="129" customFormat="1" x14ac:dyDescent="0.25">
      <c r="A27" s="135"/>
      <c r="B27" s="135"/>
      <c r="C27" s="136"/>
      <c r="D27" s="136"/>
      <c r="E27" s="142"/>
      <c r="F27" s="204"/>
      <c r="G27" s="204"/>
      <c r="H27" s="137"/>
      <c r="I27" s="135"/>
    </row>
    <row r="28" spans="1:9" s="129" customFormat="1" x14ac:dyDescent="0.25">
      <c r="A28" s="135"/>
      <c r="B28" s="141"/>
      <c r="C28" s="136"/>
      <c r="D28" s="136"/>
      <c r="E28" s="142"/>
      <c r="F28" s="142"/>
      <c r="G28" s="136"/>
      <c r="H28" s="142"/>
      <c r="I28" s="135"/>
    </row>
    <row r="29" spans="1:9" s="129" customFormat="1" x14ac:dyDescent="0.25">
      <c r="A29" s="204" t="s">
        <v>287</v>
      </c>
      <c r="B29" s="204"/>
      <c r="C29" s="204"/>
      <c r="D29" s="204"/>
      <c r="E29" s="204"/>
      <c r="F29" s="204"/>
      <c r="G29" s="204"/>
      <c r="H29" s="204"/>
      <c r="I29" s="175"/>
    </row>
    <row r="30" spans="1:9" s="129" customFormat="1" ht="15" customHeight="1" x14ac:dyDescent="0.25">
      <c r="A30" s="206" t="s">
        <v>101</v>
      </c>
      <c r="B30" s="206"/>
      <c r="C30" s="136"/>
      <c r="D30" s="136"/>
      <c r="E30" s="142"/>
      <c r="F30" s="142"/>
      <c r="G30" s="136"/>
      <c r="H30" s="142"/>
      <c r="I30" s="135"/>
    </row>
    <row r="31" spans="1:9" s="129" customFormat="1" x14ac:dyDescent="0.25">
      <c r="A31" s="135"/>
      <c r="B31" s="143" t="s">
        <v>117</v>
      </c>
      <c r="C31" s="144">
        <v>100</v>
      </c>
      <c r="D31" s="200">
        <v>100</v>
      </c>
      <c r="E31" s="201"/>
      <c r="F31" s="212">
        <v>0</v>
      </c>
      <c r="G31" s="213"/>
      <c r="H31" s="167">
        <f t="shared" ref="H31:H35" si="0">PRODUCT(D31,F31)</f>
        <v>0</v>
      </c>
      <c r="I31" s="135"/>
    </row>
    <row r="32" spans="1:9" s="129" customFormat="1" ht="38.25" x14ac:dyDescent="0.25">
      <c r="A32" s="135"/>
      <c r="B32" s="143" t="s">
        <v>116</v>
      </c>
      <c r="C32" s="140" t="s">
        <v>113</v>
      </c>
      <c r="D32" s="202">
        <v>100</v>
      </c>
      <c r="E32" s="203"/>
      <c r="F32" s="212">
        <v>0</v>
      </c>
      <c r="G32" s="213"/>
      <c r="H32" s="167">
        <f t="shared" si="0"/>
        <v>0</v>
      </c>
      <c r="I32" s="135"/>
    </row>
    <row r="33" spans="1:9" s="129" customFormat="1" x14ac:dyDescent="0.25">
      <c r="A33" s="135"/>
      <c r="B33" s="143" t="s">
        <v>114</v>
      </c>
      <c r="C33" s="144">
        <v>50</v>
      </c>
      <c r="D33" s="200">
        <v>50</v>
      </c>
      <c r="E33" s="201"/>
      <c r="F33" s="212">
        <v>0</v>
      </c>
      <c r="G33" s="213"/>
      <c r="H33" s="167">
        <f t="shared" si="0"/>
        <v>0</v>
      </c>
      <c r="I33" s="135"/>
    </row>
    <row r="34" spans="1:9" s="129" customFormat="1" x14ac:dyDescent="0.25">
      <c r="A34" s="135"/>
      <c r="B34" s="143" t="s">
        <v>115</v>
      </c>
      <c r="C34" s="144">
        <v>50</v>
      </c>
      <c r="D34" s="200">
        <v>50</v>
      </c>
      <c r="E34" s="201"/>
      <c r="F34" s="212">
        <v>0</v>
      </c>
      <c r="G34" s="213"/>
      <c r="H34" s="167">
        <f t="shared" si="0"/>
        <v>0</v>
      </c>
      <c r="I34" s="135"/>
    </row>
    <row r="35" spans="1:9" s="129" customFormat="1" ht="25.5" x14ac:dyDescent="0.25">
      <c r="A35" s="135"/>
      <c r="B35" s="143" t="s">
        <v>155</v>
      </c>
      <c r="C35" s="144">
        <v>200</v>
      </c>
      <c r="D35" s="200">
        <v>200</v>
      </c>
      <c r="E35" s="201"/>
      <c r="F35" s="212">
        <v>0</v>
      </c>
      <c r="G35" s="213"/>
      <c r="H35" s="167">
        <f t="shared" si="0"/>
        <v>0</v>
      </c>
      <c r="I35" s="135"/>
    </row>
    <row r="36" spans="1:9" s="129" customFormat="1" x14ac:dyDescent="0.25">
      <c r="A36" s="135"/>
      <c r="B36" s="141"/>
      <c r="C36" s="147"/>
      <c r="D36" s="147"/>
      <c r="E36" s="142"/>
      <c r="F36" s="176"/>
      <c r="G36" s="176"/>
      <c r="H36" s="142"/>
      <c r="I36" s="135"/>
    </row>
    <row r="37" spans="1:9" s="129" customFormat="1" x14ac:dyDescent="0.25">
      <c r="A37" s="199" t="s">
        <v>301</v>
      </c>
      <c r="B37" s="199"/>
      <c r="C37" s="147"/>
      <c r="D37" s="147"/>
      <c r="E37" s="142"/>
      <c r="F37" s="176"/>
      <c r="G37" s="176"/>
      <c r="H37" s="142"/>
      <c r="I37" s="135"/>
    </row>
    <row r="38" spans="1:9" s="129" customFormat="1" ht="25.5" x14ac:dyDescent="0.25">
      <c r="A38" s="135"/>
      <c r="B38" s="143" t="s">
        <v>154</v>
      </c>
      <c r="C38" s="140" t="s">
        <v>127</v>
      </c>
      <c r="D38" s="202">
        <v>300</v>
      </c>
      <c r="E38" s="203"/>
      <c r="F38" s="212">
        <v>0</v>
      </c>
      <c r="G38" s="213"/>
      <c r="H38" s="167">
        <f t="shared" ref="H38:H41" si="1">PRODUCT(D38,F38)</f>
        <v>0</v>
      </c>
      <c r="I38" s="135"/>
    </row>
    <row r="39" spans="1:9" s="129" customFormat="1" ht="25.5" x14ac:dyDescent="0.25">
      <c r="A39" s="135"/>
      <c r="B39" s="143" t="s">
        <v>153</v>
      </c>
      <c r="C39" s="140" t="s">
        <v>128</v>
      </c>
      <c r="D39" s="202">
        <v>900</v>
      </c>
      <c r="E39" s="203"/>
      <c r="F39" s="212">
        <v>0</v>
      </c>
      <c r="G39" s="213"/>
      <c r="H39" s="167">
        <f t="shared" si="1"/>
        <v>0</v>
      </c>
      <c r="I39" s="135"/>
    </row>
    <row r="40" spans="1:9" s="129" customFormat="1" ht="25.5" x14ac:dyDescent="0.25">
      <c r="A40" s="135"/>
      <c r="B40" s="143" t="s">
        <v>131</v>
      </c>
      <c r="C40" s="140" t="s">
        <v>132</v>
      </c>
      <c r="D40" s="202">
        <v>100</v>
      </c>
      <c r="E40" s="203"/>
      <c r="F40" s="212">
        <v>0</v>
      </c>
      <c r="G40" s="213"/>
      <c r="H40" s="167">
        <f t="shared" si="1"/>
        <v>0</v>
      </c>
      <c r="I40" s="135"/>
    </row>
    <row r="41" spans="1:9" s="129" customFormat="1" x14ac:dyDescent="0.25">
      <c r="A41" s="135"/>
      <c r="B41" s="143" t="s">
        <v>135</v>
      </c>
      <c r="C41" s="144">
        <v>100</v>
      </c>
      <c r="D41" s="202">
        <v>100</v>
      </c>
      <c r="E41" s="203"/>
      <c r="F41" s="212">
        <v>0</v>
      </c>
      <c r="G41" s="213"/>
      <c r="H41" s="167">
        <f t="shared" si="1"/>
        <v>0</v>
      </c>
      <c r="I41" s="135"/>
    </row>
    <row r="42" spans="1:9" s="129" customFormat="1" ht="13.5" thickBot="1" x14ac:dyDescent="0.3">
      <c r="A42" s="135"/>
      <c r="B42" s="135"/>
      <c r="C42" s="147"/>
      <c r="D42" s="147"/>
      <c r="E42" s="142"/>
      <c r="F42" s="142"/>
      <c r="G42" s="136"/>
      <c r="H42" s="142"/>
      <c r="I42" s="135"/>
    </row>
    <row r="43" spans="1:9" s="129" customFormat="1" ht="13.5" thickBot="1" x14ac:dyDescent="0.3">
      <c r="A43" s="135"/>
      <c r="B43" s="135"/>
      <c r="C43" s="147"/>
      <c r="D43" s="147"/>
      <c r="E43" s="142"/>
      <c r="F43" s="208" t="s">
        <v>3</v>
      </c>
      <c r="G43" s="209"/>
      <c r="H43" s="146">
        <f>SUM(H3:H41)</f>
        <v>0</v>
      </c>
      <c r="I43" s="135"/>
    </row>
    <row r="44" spans="1:9" s="129" customFormat="1" ht="15" customHeight="1" x14ac:dyDescent="0.25">
      <c r="A44" s="199" t="s">
        <v>108</v>
      </c>
      <c r="B44" s="199"/>
      <c r="C44" s="136"/>
      <c r="D44" s="136"/>
      <c r="E44" s="142"/>
      <c r="F44" s="142"/>
      <c r="G44" s="136"/>
      <c r="H44" s="142"/>
      <c r="I44" s="135"/>
    </row>
    <row r="45" spans="1:9" s="129" customFormat="1" x14ac:dyDescent="0.25">
      <c r="A45" s="135"/>
      <c r="B45" s="135" t="s">
        <v>123</v>
      </c>
      <c r="C45" s="147">
        <v>20</v>
      </c>
      <c r="D45" s="147"/>
      <c r="E45" s="142"/>
      <c r="F45" s="142"/>
      <c r="G45" s="136"/>
      <c r="H45" s="142"/>
      <c r="I45" s="135"/>
    </row>
    <row r="46" spans="1:9" s="129" customFormat="1" x14ac:dyDescent="0.25">
      <c r="A46" s="135"/>
      <c r="B46" s="135" t="s">
        <v>124</v>
      </c>
      <c r="C46" s="147">
        <v>10</v>
      </c>
      <c r="D46" s="147"/>
      <c r="E46" s="142"/>
      <c r="F46" s="142"/>
      <c r="G46" s="136"/>
      <c r="H46" s="142"/>
      <c r="I46" s="135"/>
    </row>
    <row r="47" spans="1:9" s="129" customFormat="1" x14ac:dyDescent="0.25">
      <c r="A47" s="135"/>
      <c r="B47" s="135" t="s">
        <v>125</v>
      </c>
      <c r="C47" s="136" t="s">
        <v>126</v>
      </c>
      <c r="D47" s="136"/>
      <c r="E47" s="142"/>
      <c r="F47" s="142"/>
      <c r="G47" s="136"/>
      <c r="H47" s="142"/>
      <c r="I47" s="135"/>
    </row>
    <row r="48" spans="1:9" s="129" customFormat="1" ht="25.5" x14ac:dyDescent="0.25">
      <c r="A48" s="135"/>
      <c r="B48" s="135" t="s">
        <v>129</v>
      </c>
      <c r="C48" s="136" t="s">
        <v>130</v>
      </c>
      <c r="D48" s="136"/>
      <c r="E48" s="142"/>
      <c r="F48" s="142"/>
      <c r="G48" s="136"/>
      <c r="H48" s="142"/>
      <c r="I48" s="135"/>
    </row>
    <row r="49" spans="1:9" s="129" customFormat="1" x14ac:dyDescent="0.25">
      <c r="A49" s="135"/>
      <c r="B49" s="135" t="s">
        <v>133</v>
      </c>
      <c r="C49" s="136" t="s">
        <v>134</v>
      </c>
      <c r="D49" s="136"/>
      <c r="E49" s="142"/>
      <c r="F49" s="142"/>
      <c r="G49" s="136"/>
      <c r="H49" s="142"/>
      <c r="I49" s="135"/>
    </row>
    <row r="50" spans="1:9" s="129" customFormat="1" x14ac:dyDescent="0.25">
      <c r="A50" s="135"/>
      <c r="B50" s="135" t="s">
        <v>156</v>
      </c>
      <c r="C50" s="147">
        <v>100</v>
      </c>
      <c r="D50" s="147"/>
      <c r="E50" s="142"/>
      <c r="F50" s="142"/>
      <c r="G50" s="136"/>
      <c r="H50" s="142"/>
      <c r="I50" s="135"/>
    </row>
    <row r="51" spans="1:9" s="129" customFormat="1" ht="25.5" x14ac:dyDescent="0.25">
      <c r="A51" s="135"/>
      <c r="B51" s="135" t="s">
        <v>136</v>
      </c>
      <c r="C51" s="136" t="s">
        <v>137</v>
      </c>
      <c r="D51" s="136"/>
      <c r="E51" s="142"/>
      <c r="F51" s="142"/>
      <c r="G51" s="136"/>
      <c r="H51" s="142"/>
      <c r="I51" s="135"/>
    </row>
    <row r="52" spans="1:9" s="129" customFormat="1" x14ac:dyDescent="0.25">
      <c r="A52" s="135"/>
      <c r="B52" s="135" t="s">
        <v>138</v>
      </c>
      <c r="C52" s="147">
        <v>25</v>
      </c>
      <c r="D52" s="147"/>
      <c r="E52" s="142"/>
      <c r="F52" s="142"/>
      <c r="G52" s="136"/>
      <c r="H52" s="142"/>
      <c r="I52" s="135"/>
    </row>
    <row r="53" spans="1:9" s="129" customFormat="1" x14ac:dyDescent="0.25">
      <c r="A53" s="135"/>
      <c r="B53" s="135" t="s">
        <v>139</v>
      </c>
      <c r="C53" s="147">
        <v>15</v>
      </c>
      <c r="D53" s="147"/>
      <c r="E53" s="142"/>
      <c r="F53" s="142"/>
      <c r="G53" s="136"/>
      <c r="H53" s="142"/>
      <c r="I53" s="135"/>
    </row>
    <row r="54" spans="1:9" s="129" customFormat="1" ht="25.5" x14ac:dyDescent="0.25">
      <c r="A54" s="135"/>
      <c r="B54" s="141" t="s">
        <v>151</v>
      </c>
      <c r="C54" s="136" t="s">
        <v>152</v>
      </c>
      <c r="D54" s="136"/>
      <c r="E54" s="142"/>
      <c r="F54" s="142"/>
      <c r="G54" s="136"/>
      <c r="H54" s="142"/>
      <c r="I54" s="135"/>
    </row>
    <row r="55" spans="1:9" s="129" customFormat="1" ht="25.5" x14ac:dyDescent="0.25">
      <c r="A55" s="135"/>
      <c r="B55" s="135" t="s">
        <v>142</v>
      </c>
      <c r="C55" s="147">
        <v>120</v>
      </c>
      <c r="D55" s="147"/>
      <c r="E55" s="142"/>
      <c r="F55" s="142"/>
      <c r="G55" s="136"/>
      <c r="H55" s="142"/>
      <c r="I55" s="135"/>
    </row>
    <row r="56" spans="1:9" s="129" customFormat="1" x14ac:dyDescent="0.25">
      <c r="A56" s="135"/>
      <c r="B56" s="135" t="s">
        <v>141</v>
      </c>
      <c r="C56" s="147">
        <v>25</v>
      </c>
      <c r="D56" s="147"/>
      <c r="E56" s="142"/>
      <c r="F56" s="142"/>
      <c r="G56" s="136"/>
      <c r="H56" s="142"/>
      <c r="I56" s="135"/>
    </row>
    <row r="57" spans="1:9" s="129" customFormat="1" x14ac:dyDescent="0.25">
      <c r="A57" s="135"/>
      <c r="B57" s="135" t="s">
        <v>140</v>
      </c>
      <c r="C57" s="147">
        <v>25</v>
      </c>
      <c r="D57" s="147"/>
      <c r="E57" s="142"/>
      <c r="F57" s="142"/>
      <c r="G57" s="136"/>
      <c r="H57" s="142"/>
      <c r="I57" s="135"/>
    </row>
    <row r="58" spans="1:9" s="129" customFormat="1" x14ac:dyDescent="0.25">
      <c r="A58" s="135"/>
      <c r="B58" s="135"/>
      <c r="C58" s="147"/>
      <c r="D58" s="147"/>
      <c r="E58" s="142"/>
      <c r="F58" s="142"/>
      <c r="G58" s="136"/>
      <c r="H58" s="142"/>
      <c r="I58" s="135"/>
    </row>
    <row r="59" spans="1:9" s="129" customFormat="1" x14ac:dyDescent="0.25">
      <c r="A59" s="204" t="s">
        <v>287</v>
      </c>
      <c r="B59" s="204"/>
      <c r="C59" s="204"/>
      <c r="D59" s="204"/>
      <c r="E59" s="204"/>
      <c r="F59" s="204"/>
      <c r="G59" s="204"/>
      <c r="H59" s="204"/>
      <c r="I59" s="204"/>
    </row>
    <row r="60" spans="1:9" s="129" customFormat="1" ht="15" customHeight="1" x14ac:dyDescent="0.25">
      <c r="A60" s="206" t="s">
        <v>98</v>
      </c>
      <c r="B60" s="206"/>
      <c r="C60" s="136"/>
      <c r="D60" s="136"/>
      <c r="E60" s="142"/>
      <c r="F60" s="142"/>
      <c r="G60" s="136"/>
      <c r="H60" s="142"/>
      <c r="I60" s="135"/>
    </row>
    <row r="61" spans="1:9" s="129" customFormat="1" x14ac:dyDescent="0.25">
      <c r="A61" s="135"/>
      <c r="B61" s="135" t="s">
        <v>143</v>
      </c>
      <c r="C61" s="147">
        <v>5</v>
      </c>
      <c r="D61" s="147"/>
      <c r="E61" s="142"/>
      <c r="F61" s="142"/>
      <c r="G61" s="136"/>
      <c r="H61" s="142"/>
      <c r="I61" s="135"/>
    </row>
    <row r="62" spans="1:9" s="129" customFormat="1" ht="25.5" x14ac:dyDescent="0.25">
      <c r="A62" s="135"/>
      <c r="B62" s="135" t="s">
        <v>144</v>
      </c>
      <c r="C62" s="147">
        <v>10</v>
      </c>
      <c r="D62" s="147"/>
      <c r="E62" s="142"/>
      <c r="F62" s="142"/>
      <c r="G62" s="136"/>
      <c r="H62" s="142"/>
      <c r="I62" s="135"/>
    </row>
    <row r="63" spans="1:9" s="129" customFormat="1" x14ac:dyDescent="0.25">
      <c r="A63" s="135"/>
      <c r="B63" s="135" t="s">
        <v>150</v>
      </c>
      <c r="C63" s="136" t="s">
        <v>302</v>
      </c>
      <c r="D63" s="136"/>
      <c r="E63" s="142"/>
      <c r="F63" s="142"/>
      <c r="G63" s="136"/>
      <c r="H63" s="142"/>
      <c r="I63" s="135"/>
    </row>
    <row r="64" spans="1:9" s="129" customFormat="1" x14ac:dyDescent="0.25">
      <c r="A64" s="135"/>
      <c r="B64" s="141"/>
      <c r="C64" s="136"/>
      <c r="D64" s="136"/>
      <c r="E64" s="142"/>
      <c r="F64" s="142"/>
      <c r="G64" s="136"/>
      <c r="H64" s="142"/>
      <c r="I64" s="135"/>
    </row>
    <row r="65" spans="1:9" s="129" customFormat="1" ht="15" customHeight="1" x14ac:dyDescent="0.25">
      <c r="A65" s="206" t="s">
        <v>145</v>
      </c>
      <c r="B65" s="206"/>
      <c r="C65" s="136"/>
      <c r="D65" s="136"/>
      <c r="E65" s="142"/>
      <c r="F65" s="142"/>
      <c r="G65" s="136"/>
      <c r="H65" s="142"/>
      <c r="I65" s="135"/>
    </row>
    <row r="66" spans="1:9" s="129" customFormat="1" x14ac:dyDescent="0.25">
      <c r="A66" s="135"/>
      <c r="B66" s="135" t="s">
        <v>146</v>
      </c>
      <c r="C66" s="147">
        <v>20</v>
      </c>
      <c r="D66" s="147"/>
      <c r="E66" s="142"/>
      <c r="F66" s="142"/>
      <c r="G66" s="136"/>
      <c r="H66" s="142"/>
      <c r="I66" s="135"/>
    </row>
    <row r="67" spans="1:9" s="129" customFormat="1" x14ac:dyDescent="0.25">
      <c r="A67" s="135"/>
      <c r="B67" s="135" t="s">
        <v>147</v>
      </c>
      <c r="C67" s="147">
        <v>20</v>
      </c>
      <c r="D67" s="147"/>
      <c r="E67" s="142"/>
      <c r="F67" s="142"/>
      <c r="G67" s="136"/>
      <c r="H67" s="142"/>
      <c r="I67" s="135"/>
    </row>
    <row r="68" spans="1:9" s="129" customFormat="1" x14ac:dyDescent="0.25">
      <c r="A68" s="135"/>
      <c r="B68" s="135" t="s">
        <v>148</v>
      </c>
      <c r="C68" s="147">
        <v>10</v>
      </c>
      <c r="D68" s="147"/>
      <c r="E68" s="142"/>
      <c r="F68" s="142"/>
      <c r="G68" s="136"/>
      <c r="H68" s="142"/>
      <c r="I68" s="135"/>
    </row>
    <row r="69" spans="1:9" s="129" customFormat="1" x14ac:dyDescent="0.25">
      <c r="A69" s="135"/>
      <c r="B69" s="135" t="s">
        <v>149</v>
      </c>
      <c r="C69" s="147">
        <v>20</v>
      </c>
      <c r="D69" s="147"/>
      <c r="E69" s="142"/>
      <c r="F69" s="142"/>
      <c r="G69" s="136"/>
      <c r="H69" s="142"/>
      <c r="I69" s="135"/>
    </row>
    <row r="70" spans="1:9" s="129" customFormat="1" x14ac:dyDescent="0.25">
      <c r="A70" s="135"/>
      <c r="B70" s="141"/>
      <c r="C70" s="136"/>
      <c r="D70" s="136"/>
      <c r="E70" s="142"/>
      <c r="F70" s="142"/>
      <c r="G70" s="136"/>
      <c r="H70" s="142"/>
      <c r="I70" s="135"/>
    </row>
    <row r="98" spans="1:9" x14ac:dyDescent="0.25">
      <c r="A98" s="210" t="s">
        <v>287</v>
      </c>
      <c r="B98" s="210"/>
      <c r="C98" s="210"/>
      <c r="D98" s="210"/>
      <c r="E98" s="210"/>
      <c r="F98" s="210"/>
      <c r="G98" s="210"/>
      <c r="H98" s="210"/>
      <c r="I98" s="210"/>
    </row>
  </sheetData>
  <sheetProtection sheet="1" objects="1" scenarios="1"/>
  <mergeCells count="62">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D2:E2"/>
    <mergeCell ref="A2:B2"/>
    <mergeCell ref="A8:B8"/>
    <mergeCell ref="A12:B12"/>
    <mergeCell ref="A15:B15"/>
    <mergeCell ref="D13:E13"/>
    <mergeCell ref="F17:G17"/>
    <mergeCell ref="F18:G18"/>
    <mergeCell ref="F19:G19"/>
    <mergeCell ref="F9:G9"/>
    <mergeCell ref="A37:B37"/>
    <mergeCell ref="D31:E31"/>
    <mergeCell ref="D32:E32"/>
    <mergeCell ref="D33:E33"/>
    <mergeCell ref="A29:H29"/>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zoomScaleNormal="100" zoomScaleSheetLayoutView="90" workbookViewId="0">
      <selection activeCell="B8" sqref="B8"/>
    </sheetView>
  </sheetViews>
  <sheetFormatPr defaultRowHeight="15" x14ac:dyDescent="0.25"/>
  <cols>
    <col min="1" max="1" width="35.85546875" style="23" bestFit="1" customWidth="1"/>
    <col min="2" max="2" width="54" style="23" bestFit="1" customWidth="1"/>
    <col min="3" max="3" width="14.42578125" style="25" bestFit="1" customWidth="1"/>
    <col min="4" max="4" width="13" style="26" customWidth="1"/>
    <col min="5" max="16384" width="9.140625" style="23"/>
  </cols>
  <sheetData>
    <row r="1" spans="1:4" ht="18.75" x14ac:dyDescent="0.25">
      <c r="A1" s="220" t="s">
        <v>262</v>
      </c>
      <c r="B1" s="220"/>
      <c r="C1" s="220"/>
      <c r="D1" s="220"/>
    </row>
    <row r="2" spans="1:4" s="24" customFormat="1" ht="12.75" x14ac:dyDescent="0.2">
      <c r="A2" s="185" t="s">
        <v>244</v>
      </c>
      <c r="B2" s="27" t="s">
        <v>270</v>
      </c>
      <c r="C2" s="148">
        <v>0</v>
      </c>
      <c r="D2" s="28">
        <f>PRODUCT(C2,0.03)</f>
        <v>0</v>
      </c>
    </row>
    <row r="3" spans="1:4" s="24" customFormat="1" ht="12.75" x14ac:dyDescent="0.2">
      <c r="A3" s="63"/>
      <c r="B3" s="64"/>
      <c r="C3" s="66" t="s">
        <v>271</v>
      </c>
      <c r="D3" s="65"/>
    </row>
    <row r="4" spans="1:4" s="24" customFormat="1" ht="12.75" x14ac:dyDescent="0.2">
      <c r="A4" s="221"/>
      <c r="B4" s="221"/>
      <c r="C4" s="221"/>
      <c r="D4" s="221"/>
    </row>
    <row r="5" spans="1:4" s="24" customFormat="1" ht="12.75" x14ac:dyDescent="0.2">
      <c r="A5" s="225" t="s">
        <v>243</v>
      </c>
      <c r="B5" s="27" t="s">
        <v>240</v>
      </c>
      <c r="C5" s="149">
        <v>0</v>
      </c>
      <c r="D5" s="28">
        <f>PRODUCT(C5,200)</f>
        <v>0</v>
      </c>
    </row>
    <row r="6" spans="1:4" s="24" customFormat="1" ht="12.75" x14ac:dyDescent="0.2">
      <c r="A6" s="225"/>
      <c r="B6" s="29" t="s">
        <v>228</v>
      </c>
      <c r="C6" s="149">
        <v>0</v>
      </c>
      <c r="D6" s="28">
        <f>PRODUCT(C6,400)</f>
        <v>0</v>
      </c>
    </row>
    <row r="7" spans="1:4" s="24" customFormat="1" ht="12.75" x14ac:dyDescent="0.2">
      <c r="A7" s="225"/>
      <c r="B7" s="29" t="s">
        <v>229</v>
      </c>
      <c r="C7" s="149">
        <v>0</v>
      </c>
      <c r="D7" s="28">
        <f>PRODUCT(C7,600)</f>
        <v>0</v>
      </c>
    </row>
    <row r="8" spans="1:4" s="24" customFormat="1" ht="12.75" x14ac:dyDescent="0.2">
      <c r="A8" s="225"/>
      <c r="B8" s="29" t="s">
        <v>230</v>
      </c>
      <c r="C8" s="149">
        <v>1</v>
      </c>
      <c r="D8" s="28">
        <f>PRODUCT(C8,800)</f>
        <v>800</v>
      </c>
    </row>
    <row r="9" spans="1:4" s="24" customFormat="1" ht="12.75" x14ac:dyDescent="0.2">
      <c r="A9" s="225"/>
      <c r="B9" s="29" t="s">
        <v>231</v>
      </c>
      <c r="C9" s="149">
        <v>0</v>
      </c>
      <c r="D9" s="28">
        <f>PRODUCT(C9,1000)</f>
        <v>0</v>
      </c>
    </row>
    <row r="10" spans="1:4" s="24" customFormat="1" ht="12.75" x14ac:dyDescent="0.2">
      <c r="A10" s="225"/>
      <c r="B10" s="29" t="s">
        <v>232</v>
      </c>
      <c r="C10" s="149">
        <v>0</v>
      </c>
      <c r="D10" s="28">
        <f>PRODUCT(C10,1200)</f>
        <v>0</v>
      </c>
    </row>
    <row r="11" spans="1:4" s="24" customFormat="1" ht="12.75" x14ac:dyDescent="0.2">
      <c r="A11" s="225"/>
      <c r="B11" s="29" t="s">
        <v>233</v>
      </c>
      <c r="C11" s="149">
        <v>0</v>
      </c>
      <c r="D11" s="28">
        <f>PRODUCT(C11,1400)</f>
        <v>0</v>
      </c>
    </row>
    <row r="12" spans="1:4" s="24" customFormat="1" ht="12.75" x14ac:dyDescent="0.2">
      <c r="A12" s="168" t="s">
        <v>245</v>
      </c>
      <c r="B12" s="27" t="s">
        <v>254</v>
      </c>
      <c r="C12" s="149">
        <v>0</v>
      </c>
      <c r="D12" s="28">
        <f>PRODUCT(C12,60)</f>
        <v>0</v>
      </c>
    </row>
    <row r="13" spans="1:4" s="24" customFormat="1" ht="12.75" x14ac:dyDescent="0.2">
      <c r="A13" s="36" t="s">
        <v>246</v>
      </c>
      <c r="B13" s="62" t="s">
        <v>241</v>
      </c>
      <c r="C13" s="149">
        <v>0</v>
      </c>
      <c r="D13" s="28">
        <f>PRODUCT(C13,100)</f>
        <v>0</v>
      </c>
    </row>
    <row r="14" spans="1:4" s="24" customFormat="1" ht="13.5" thickBot="1" x14ac:dyDescent="0.25">
      <c r="A14" s="222"/>
      <c r="B14" s="222"/>
      <c r="C14" s="224"/>
      <c r="D14" s="224"/>
    </row>
    <row r="15" spans="1:4" s="24" customFormat="1" ht="16.5" thickBot="1" x14ac:dyDescent="0.3">
      <c r="A15" s="223"/>
      <c r="B15" s="223"/>
      <c r="C15" s="55" t="s">
        <v>3</v>
      </c>
      <c r="D15" s="54">
        <f>SUM(D2:D13)</f>
        <v>800</v>
      </c>
    </row>
    <row r="16" spans="1:4" x14ac:dyDescent="0.25">
      <c r="A16" s="11"/>
    </row>
    <row r="17" spans="1:4" x14ac:dyDescent="0.25">
      <c r="A17" s="61" t="s">
        <v>268</v>
      </c>
    </row>
    <row r="18" spans="1:4" x14ac:dyDescent="0.25">
      <c r="A18" t="s">
        <v>269</v>
      </c>
    </row>
    <row r="19" spans="1:4" x14ac:dyDescent="0.25">
      <c r="A19" s="216" t="s">
        <v>320</v>
      </c>
      <c r="B19" s="216"/>
      <c r="C19" s="216"/>
      <c r="D19" s="216"/>
    </row>
    <row r="20" spans="1:4" s="188" customFormat="1" x14ac:dyDescent="0.25">
      <c r="A20" s="215" t="s">
        <v>307</v>
      </c>
      <c r="B20" s="215"/>
      <c r="C20" s="215"/>
      <c r="D20" s="215"/>
    </row>
    <row r="21" spans="1:4" s="188" customFormat="1" x14ac:dyDescent="0.25">
      <c r="A21" s="215" t="s">
        <v>306</v>
      </c>
      <c r="B21" s="215"/>
      <c r="C21" s="215"/>
      <c r="D21" s="215"/>
    </row>
    <row r="22" spans="1:4" s="188" customFormat="1" x14ac:dyDescent="0.25">
      <c r="A22" s="215" t="s">
        <v>308</v>
      </c>
      <c r="B22" s="215"/>
      <c r="C22" s="215"/>
      <c r="D22" s="215"/>
    </row>
    <row r="23" spans="1:4" s="188" customFormat="1" x14ac:dyDescent="0.25">
      <c r="A23" s="215" t="s">
        <v>309</v>
      </c>
      <c r="B23" s="215"/>
      <c r="C23" s="215"/>
      <c r="D23" s="215"/>
    </row>
    <row r="24" spans="1:4" s="188" customFormat="1" x14ac:dyDescent="0.25">
      <c r="A24" s="215" t="s">
        <v>310</v>
      </c>
      <c r="B24" s="215"/>
      <c r="C24" s="215"/>
      <c r="D24" s="215"/>
    </row>
    <row r="25" spans="1:4" s="188" customFormat="1" x14ac:dyDescent="0.25">
      <c r="A25" s="215" t="s">
        <v>311</v>
      </c>
      <c r="B25" s="215"/>
      <c r="C25" s="215"/>
      <c r="D25" s="215"/>
    </row>
    <row r="26" spans="1:4" s="188" customFormat="1" x14ac:dyDescent="0.25">
      <c r="A26" s="215" t="s">
        <v>312</v>
      </c>
      <c r="B26" s="215"/>
      <c r="C26" s="215"/>
      <c r="D26" s="215"/>
    </row>
    <row r="27" spans="1:4" s="188" customFormat="1" x14ac:dyDescent="0.25">
      <c r="A27" s="215" t="s">
        <v>313</v>
      </c>
      <c r="B27" s="215"/>
      <c r="C27" s="215"/>
      <c r="D27" s="215"/>
    </row>
    <row r="28" spans="1:4" s="188" customFormat="1" x14ac:dyDescent="0.25">
      <c r="A28" s="215" t="s">
        <v>314</v>
      </c>
      <c r="B28" s="215"/>
      <c r="C28" s="215"/>
      <c r="D28" s="215"/>
    </row>
    <row r="29" spans="1:4" s="188" customFormat="1" ht="30" customHeight="1" x14ac:dyDescent="0.25">
      <c r="A29" s="215" t="s">
        <v>315</v>
      </c>
      <c r="B29" s="215"/>
      <c r="C29" s="215"/>
      <c r="D29" s="215"/>
    </row>
    <row r="30" spans="1:4" s="188" customFormat="1" x14ac:dyDescent="0.25">
      <c r="A30" s="215" t="s">
        <v>316</v>
      </c>
      <c r="B30" s="215"/>
      <c r="C30" s="215"/>
      <c r="D30" s="215"/>
    </row>
    <row r="31" spans="1:4" s="188" customFormat="1" x14ac:dyDescent="0.25">
      <c r="A31" s="215" t="s">
        <v>317</v>
      </c>
      <c r="B31" s="215"/>
      <c r="C31" s="215"/>
      <c r="D31" s="215"/>
    </row>
    <row r="32" spans="1:4" s="188" customFormat="1" x14ac:dyDescent="0.25">
      <c r="A32" s="215" t="s">
        <v>318</v>
      </c>
      <c r="B32" s="215"/>
      <c r="C32" s="215"/>
      <c r="D32" s="215"/>
    </row>
    <row r="33" spans="1:4" s="188" customFormat="1" x14ac:dyDescent="0.25">
      <c r="A33" s="215" t="s">
        <v>319</v>
      </c>
      <c r="B33" s="215"/>
      <c r="C33" s="215"/>
      <c r="D33" s="215"/>
    </row>
    <row r="34" spans="1:4" s="188" customFormat="1" x14ac:dyDescent="0.25">
      <c r="A34" s="217" t="s">
        <v>288</v>
      </c>
      <c r="B34" s="218"/>
      <c r="C34" s="218"/>
      <c r="D34" s="219"/>
    </row>
    <row r="35" spans="1:4" s="188" customFormat="1" ht="30" customHeight="1" x14ac:dyDescent="0.25">
      <c r="A35" s="215" t="s">
        <v>321</v>
      </c>
      <c r="B35" s="215"/>
      <c r="C35" s="215"/>
      <c r="D35" s="215"/>
    </row>
    <row r="36" spans="1:4" s="188" customFormat="1" ht="44.25" customHeight="1" x14ac:dyDescent="0.25">
      <c r="A36" s="215" t="s">
        <v>322</v>
      </c>
      <c r="B36" s="215"/>
      <c r="C36" s="215"/>
      <c r="D36" s="215"/>
    </row>
    <row r="37" spans="1:4" s="188" customFormat="1" ht="30" customHeight="1" x14ac:dyDescent="0.25">
      <c r="A37" s="215" t="s">
        <v>323</v>
      </c>
      <c r="B37" s="215"/>
      <c r="C37" s="215"/>
      <c r="D37" s="215"/>
    </row>
    <row r="38" spans="1:4" s="188" customFormat="1" ht="29.25" customHeight="1" x14ac:dyDescent="0.25">
      <c r="A38" s="215" t="s">
        <v>324</v>
      </c>
      <c r="B38" s="215"/>
      <c r="C38" s="215"/>
      <c r="D38" s="215"/>
    </row>
    <row r="39" spans="1:4" x14ac:dyDescent="0.25">
      <c r="A39" s="187"/>
      <c r="B39" s="186"/>
      <c r="C39" s="186"/>
    </row>
    <row r="40" spans="1:4" ht="18.75" x14ac:dyDescent="0.25">
      <c r="A40" s="228" t="s">
        <v>242</v>
      </c>
      <c r="B40" s="228"/>
      <c r="C40" s="33"/>
      <c r="D40" s="33"/>
    </row>
    <row r="41" spans="1:4" x14ac:dyDescent="0.25">
      <c r="A41" s="30" t="s">
        <v>227</v>
      </c>
      <c r="B41" s="31" t="s">
        <v>226</v>
      </c>
    </row>
    <row r="42" spans="1:4" x14ac:dyDescent="0.25">
      <c r="A42" s="226"/>
      <c r="B42" s="227"/>
    </row>
    <row r="43" spans="1:4" x14ac:dyDescent="0.25">
      <c r="A43" s="30" t="s">
        <v>235</v>
      </c>
      <c r="B43" s="31" t="s">
        <v>234</v>
      </c>
    </row>
    <row r="44" spans="1:4" x14ac:dyDescent="0.25">
      <c r="A44" s="226"/>
      <c r="B44" s="227"/>
    </row>
    <row r="45" spans="1:4" x14ac:dyDescent="0.25">
      <c r="A45" s="30" t="s">
        <v>237</v>
      </c>
      <c r="B45" s="31" t="s">
        <v>236</v>
      </c>
    </row>
    <row r="46" spans="1:4" ht="90" x14ac:dyDescent="0.25">
      <c r="A46" s="30" t="s">
        <v>247</v>
      </c>
      <c r="B46" s="32" t="s">
        <v>238</v>
      </c>
    </row>
    <row r="47" spans="1:4" x14ac:dyDescent="0.25">
      <c r="A47" s="226"/>
      <c r="B47" s="227"/>
    </row>
    <row r="48" spans="1:4" x14ac:dyDescent="0.25">
      <c r="A48" s="30" t="s">
        <v>248</v>
      </c>
      <c r="B48" s="9" t="s">
        <v>239</v>
      </c>
    </row>
    <row r="49" spans="1:4" x14ac:dyDescent="0.25">
      <c r="A49" s="22"/>
    </row>
    <row r="57" spans="1:4" x14ac:dyDescent="0.25">
      <c r="A57" s="214" t="s">
        <v>288</v>
      </c>
      <c r="B57" s="214"/>
      <c r="C57" s="214"/>
      <c r="D57" s="214"/>
    </row>
    <row r="68" spans="1:4" x14ac:dyDescent="0.25">
      <c r="A68" s="128"/>
      <c r="B68" s="128"/>
      <c r="C68" s="128"/>
      <c r="D68" s="128"/>
    </row>
  </sheetData>
  <sheetProtection sheet="1" objects="1" scenarios="1"/>
  <mergeCells count="30">
    <mergeCell ref="A44:B44"/>
    <mergeCell ref="A42:B42"/>
    <mergeCell ref="A47:B47"/>
    <mergeCell ref="A40:B40"/>
    <mergeCell ref="A26:D26"/>
    <mergeCell ref="A27:D27"/>
    <mergeCell ref="A28:D28"/>
    <mergeCell ref="A29:D29"/>
    <mergeCell ref="A25:D25"/>
    <mergeCell ref="A1:D1"/>
    <mergeCell ref="A4:D4"/>
    <mergeCell ref="A14:B15"/>
    <mergeCell ref="C14:D14"/>
    <mergeCell ref="A5:A11"/>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9"/>
  <sheetViews>
    <sheetView zoomScaleNormal="100" workbookViewId="0">
      <selection activeCell="A4" sqref="A4"/>
    </sheetView>
  </sheetViews>
  <sheetFormatPr defaultRowHeight="15" x14ac:dyDescent="0.25"/>
  <cols>
    <col min="1" max="1" width="13.7109375" bestFit="1"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x14ac:dyDescent="0.35">
      <c r="A1" s="230" t="s">
        <v>255</v>
      </c>
      <c r="B1" s="230"/>
      <c r="C1" s="230"/>
      <c r="D1" s="230"/>
      <c r="E1" s="230"/>
      <c r="F1" s="230"/>
      <c r="G1" s="230"/>
      <c r="H1" s="230"/>
      <c r="I1" s="230"/>
      <c r="J1" s="230"/>
      <c r="K1" s="230"/>
      <c r="L1" s="230"/>
    </row>
    <row r="2" spans="1:12" s="2" customFormat="1" ht="90" x14ac:dyDescent="0.25">
      <c r="A2" s="48" t="s">
        <v>273</v>
      </c>
      <c r="B2" s="43" t="s">
        <v>326</v>
      </c>
      <c r="C2" s="44" t="s">
        <v>1</v>
      </c>
      <c r="D2" s="44" t="s">
        <v>2</v>
      </c>
      <c r="E2" s="45" t="s">
        <v>298</v>
      </c>
      <c r="F2" s="44" t="s">
        <v>0</v>
      </c>
      <c r="G2" s="42" t="s">
        <v>260</v>
      </c>
      <c r="H2" s="46" t="s">
        <v>265</v>
      </c>
      <c r="I2" s="46" t="s">
        <v>266</v>
      </c>
      <c r="J2" s="44" t="s">
        <v>261</v>
      </c>
      <c r="K2" s="177" t="s">
        <v>303</v>
      </c>
      <c r="L2" s="47" t="s">
        <v>3</v>
      </c>
    </row>
    <row r="3" spans="1:12" x14ac:dyDescent="0.25">
      <c r="A3" s="49" t="s">
        <v>299</v>
      </c>
      <c r="B3" s="50">
        <v>30000</v>
      </c>
      <c r="C3" s="51">
        <v>120</v>
      </c>
      <c r="D3" s="10">
        <f t="shared" ref="D3:D9" si="0">PRODUCT(B3:C3)</f>
        <v>3600000</v>
      </c>
      <c r="E3" s="79">
        <v>0.34989999999999999</v>
      </c>
      <c r="F3" s="10">
        <f>PRODUCT(D3:E3)/100</f>
        <v>12596.4</v>
      </c>
      <c r="G3" s="51">
        <v>600</v>
      </c>
      <c r="H3" s="51">
        <v>2604.75</v>
      </c>
      <c r="I3" s="51">
        <v>22067</v>
      </c>
      <c r="J3" s="51">
        <v>75</v>
      </c>
      <c r="K3" s="178">
        <v>0</v>
      </c>
      <c r="L3" s="34">
        <f>SUM(F3:K3)</f>
        <v>37943.15</v>
      </c>
    </row>
    <row r="4" spans="1:12" x14ac:dyDescent="0.25">
      <c r="A4" s="150" t="s">
        <v>331</v>
      </c>
      <c r="B4" s="151">
        <v>28000</v>
      </c>
      <c r="C4" s="152">
        <v>120</v>
      </c>
      <c r="D4" s="10">
        <f t="shared" si="0"/>
        <v>3360000</v>
      </c>
      <c r="E4" s="156">
        <v>0.36099999999999999</v>
      </c>
      <c r="F4" s="10">
        <f t="shared" ref="F4:F9" si="1">PRODUCT(D4:E4)/100</f>
        <v>12129.6</v>
      </c>
      <c r="G4" s="152">
        <v>900</v>
      </c>
      <c r="H4" s="152">
        <v>22067</v>
      </c>
      <c r="I4" s="152">
        <v>2604.75</v>
      </c>
      <c r="J4" s="152">
        <v>75</v>
      </c>
      <c r="K4" s="179">
        <v>0</v>
      </c>
      <c r="L4" s="34">
        <f t="shared" ref="L4:L9" si="2">SUM(F4:K4)</f>
        <v>37776.35</v>
      </c>
    </row>
    <row r="5" spans="1:12" x14ac:dyDescent="0.25">
      <c r="A5" s="150"/>
      <c r="B5" s="151">
        <v>0</v>
      </c>
      <c r="C5" s="152">
        <v>0</v>
      </c>
      <c r="D5" s="10">
        <f t="shared" si="0"/>
        <v>0</v>
      </c>
      <c r="E5" s="156">
        <v>0</v>
      </c>
      <c r="F5" s="10">
        <f t="shared" si="1"/>
        <v>0</v>
      </c>
      <c r="G5" s="152">
        <v>0</v>
      </c>
      <c r="H5" s="152">
        <v>0</v>
      </c>
      <c r="I5" s="152">
        <v>0</v>
      </c>
      <c r="J5" s="152">
        <v>0</v>
      </c>
      <c r="K5" s="179">
        <v>0</v>
      </c>
      <c r="L5" s="34">
        <f t="shared" si="2"/>
        <v>0</v>
      </c>
    </row>
    <row r="6" spans="1:12" x14ac:dyDescent="0.25">
      <c r="A6" s="150"/>
      <c r="B6" s="151">
        <v>0</v>
      </c>
      <c r="C6" s="152">
        <v>0</v>
      </c>
      <c r="D6" s="10">
        <f t="shared" si="0"/>
        <v>0</v>
      </c>
      <c r="E6" s="156">
        <v>0</v>
      </c>
      <c r="F6" s="10">
        <f t="shared" si="1"/>
        <v>0</v>
      </c>
      <c r="G6" s="152">
        <v>0</v>
      </c>
      <c r="H6" s="152">
        <v>0</v>
      </c>
      <c r="I6" s="152">
        <v>0</v>
      </c>
      <c r="J6" s="152">
        <v>0</v>
      </c>
      <c r="K6" s="179">
        <v>0</v>
      </c>
      <c r="L6" s="34">
        <f t="shared" si="2"/>
        <v>0</v>
      </c>
    </row>
    <row r="7" spans="1:12" x14ac:dyDescent="0.25">
      <c r="A7" s="150"/>
      <c r="B7" s="151">
        <v>0</v>
      </c>
      <c r="C7" s="152">
        <v>0</v>
      </c>
      <c r="D7" s="10">
        <f t="shared" si="0"/>
        <v>0</v>
      </c>
      <c r="E7" s="156">
        <v>0</v>
      </c>
      <c r="F7" s="10">
        <f t="shared" si="1"/>
        <v>0</v>
      </c>
      <c r="G7" s="152">
        <v>0</v>
      </c>
      <c r="H7" s="152">
        <v>0</v>
      </c>
      <c r="I7" s="152">
        <v>0</v>
      </c>
      <c r="J7" s="152">
        <v>0</v>
      </c>
      <c r="K7" s="179">
        <v>0</v>
      </c>
      <c r="L7" s="34">
        <f t="shared" si="2"/>
        <v>0</v>
      </c>
    </row>
    <row r="8" spans="1:12" x14ac:dyDescent="0.25">
      <c r="A8" s="150"/>
      <c r="B8" s="151">
        <v>0</v>
      </c>
      <c r="C8" s="152">
        <v>0</v>
      </c>
      <c r="D8" s="10">
        <f t="shared" si="0"/>
        <v>0</v>
      </c>
      <c r="E8" s="156">
        <v>0</v>
      </c>
      <c r="F8" s="10">
        <f t="shared" si="1"/>
        <v>0</v>
      </c>
      <c r="G8" s="152">
        <v>0</v>
      </c>
      <c r="H8" s="152">
        <v>0</v>
      </c>
      <c r="I8" s="152">
        <v>0</v>
      </c>
      <c r="J8" s="152">
        <v>0</v>
      </c>
      <c r="K8" s="179">
        <v>0</v>
      </c>
      <c r="L8" s="34">
        <f t="shared" si="2"/>
        <v>0</v>
      </c>
    </row>
    <row r="9" spans="1:12" ht="15.75" thickBot="1" x14ac:dyDescent="0.3">
      <c r="A9" s="153"/>
      <c r="B9" s="154">
        <v>0</v>
      </c>
      <c r="C9" s="155">
        <v>0</v>
      </c>
      <c r="D9" s="35">
        <f t="shared" si="0"/>
        <v>0</v>
      </c>
      <c r="E9" s="157">
        <v>0</v>
      </c>
      <c r="F9" s="10">
        <f t="shared" si="1"/>
        <v>0</v>
      </c>
      <c r="G9" s="155">
        <v>0</v>
      </c>
      <c r="H9" s="155">
        <v>0</v>
      </c>
      <c r="I9" s="155">
        <v>0</v>
      </c>
      <c r="J9" s="155">
        <v>0</v>
      </c>
      <c r="K9" s="180">
        <v>0</v>
      </c>
      <c r="L9" s="34">
        <f t="shared" si="2"/>
        <v>0</v>
      </c>
    </row>
    <row r="10" spans="1:12" ht="15.75" thickBot="1" x14ac:dyDescent="0.3">
      <c r="A10" s="268" t="s">
        <v>300</v>
      </c>
      <c r="B10" s="268"/>
      <c r="C10" s="268"/>
      <c r="D10" s="268"/>
      <c r="E10" s="268"/>
      <c r="F10" s="268"/>
      <c r="G10" s="268"/>
      <c r="H10" s="268"/>
      <c r="I10" s="126"/>
    </row>
    <row r="11" spans="1:12" ht="15.75" thickBot="1" x14ac:dyDescent="0.3">
      <c r="A11" s="268" t="s">
        <v>304</v>
      </c>
      <c r="B11" s="268"/>
      <c r="C11" s="268"/>
      <c r="D11" s="268"/>
      <c r="E11" s="268"/>
      <c r="F11" s="268"/>
      <c r="G11" s="268"/>
      <c r="H11" s="182"/>
      <c r="I11" s="126"/>
      <c r="J11" s="52" t="s">
        <v>3</v>
      </c>
      <c r="K11" s="181"/>
      <c r="L11" s="53">
        <f>SUM(L4:L9)</f>
        <v>37776.35</v>
      </c>
    </row>
    <row r="12" spans="1:12" ht="15.75" thickBot="1" x14ac:dyDescent="0.3">
      <c r="A12" s="239" t="s">
        <v>275</v>
      </c>
      <c r="B12" s="239"/>
      <c r="C12" s="239"/>
      <c r="D12" s="239"/>
      <c r="E12" s="239"/>
      <c r="F12" s="239"/>
      <c r="H12" s="169"/>
      <c r="I12" s="169"/>
    </row>
    <row r="13" spans="1:12" x14ac:dyDescent="0.25">
      <c r="A13" s="256" t="s">
        <v>25</v>
      </c>
      <c r="B13" s="257"/>
      <c r="C13" s="257"/>
      <c r="D13" s="257" t="s">
        <v>26</v>
      </c>
      <c r="E13" s="257"/>
      <c r="F13" s="258"/>
      <c r="H13" s="169"/>
      <c r="I13" s="169"/>
    </row>
    <row r="14" spans="1:12" x14ac:dyDescent="0.25">
      <c r="A14" s="237" t="s">
        <v>27</v>
      </c>
      <c r="B14" s="238"/>
      <c r="C14" s="238"/>
      <c r="D14" s="238" t="s">
        <v>28</v>
      </c>
      <c r="E14" s="238"/>
      <c r="F14" s="243"/>
      <c r="H14" s="169"/>
      <c r="I14" s="169"/>
    </row>
    <row r="15" spans="1:12" x14ac:dyDescent="0.25">
      <c r="A15" s="237" t="s">
        <v>29</v>
      </c>
      <c r="B15" s="238"/>
      <c r="C15" s="238"/>
      <c r="D15" s="238" t="s">
        <v>30</v>
      </c>
      <c r="E15" s="238"/>
      <c r="F15" s="243"/>
      <c r="H15" s="169"/>
      <c r="I15" s="169"/>
    </row>
    <row r="16" spans="1:12" x14ac:dyDescent="0.25">
      <c r="A16" s="237" t="s">
        <v>31</v>
      </c>
      <c r="B16" s="238"/>
      <c r="C16" s="238"/>
      <c r="D16" s="259" t="s">
        <v>32</v>
      </c>
      <c r="E16" s="259"/>
      <c r="F16" s="260"/>
      <c r="H16" s="169"/>
      <c r="I16" s="169"/>
    </row>
    <row r="17" spans="1:9" x14ac:dyDescent="0.25">
      <c r="A17" s="237" t="s">
        <v>33</v>
      </c>
      <c r="B17" s="238"/>
      <c r="C17" s="238"/>
      <c r="D17" s="259" t="s">
        <v>34</v>
      </c>
      <c r="E17" s="259"/>
      <c r="F17" s="260"/>
      <c r="H17" s="169"/>
      <c r="I17" s="169"/>
    </row>
    <row r="18" spans="1:9" x14ac:dyDescent="0.25">
      <c r="A18" s="237" t="s">
        <v>35</v>
      </c>
      <c r="B18" s="238"/>
      <c r="C18" s="238"/>
      <c r="D18" s="238" t="s">
        <v>36</v>
      </c>
      <c r="E18" s="238"/>
      <c r="F18" s="243"/>
      <c r="H18" s="169"/>
      <c r="I18" s="169"/>
    </row>
    <row r="19" spans="1:9" x14ac:dyDescent="0.25">
      <c r="A19" s="237" t="s">
        <v>37</v>
      </c>
      <c r="B19" s="238"/>
      <c r="C19" s="238"/>
      <c r="D19" s="238" t="s">
        <v>38</v>
      </c>
      <c r="E19" s="238"/>
      <c r="F19" s="243"/>
      <c r="H19" s="169"/>
      <c r="I19" s="169"/>
    </row>
    <row r="20" spans="1:9" x14ac:dyDescent="0.25">
      <c r="A20" s="240"/>
      <c r="B20" s="241"/>
      <c r="C20" s="242"/>
      <c r="D20" s="252"/>
      <c r="E20" s="241"/>
      <c r="F20" s="253"/>
      <c r="H20" s="169"/>
      <c r="I20" s="169"/>
    </row>
    <row r="21" spans="1:9" x14ac:dyDescent="0.25">
      <c r="A21" s="237" t="s">
        <v>39</v>
      </c>
      <c r="B21" s="238"/>
      <c r="C21" s="238"/>
      <c r="D21" s="238" t="s">
        <v>327</v>
      </c>
      <c r="E21" s="238"/>
      <c r="F21" s="243"/>
      <c r="H21" s="169"/>
      <c r="I21" s="169"/>
    </row>
    <row r="22" spans="1:9" x14ac:dyDescent="0.25">
      <c r="A22" s="237" t="s">
        <v>40</v>
      </c>
      <c r="B22" s="238"/>
      <c r="C22" s="238"/>
      <c r="D22" s="244" t="s">
        <v>41</v>
      </c>
      <c r="E22" s="244"/>
      <c r="F22" s="245"/>
      <c r="H22" s="169"/>
      <c r="I22" s="169"/>
    </row>
    <row r="23" spans="1:9" x14ac:dyDescent="0.25">
      <c r="A23" s="237" t="s">
        <v>42</v>
      </c>
      <c r="B23" s="238"/>
      <c r="C23" s="238"/>
      <c r="D23" s="244" t="s">
        <v>329</v>
      </c>
      <c r="E23" s="244"/>
      <c r="F23" s="245"/>
      <c r="H23" s="169"/>
      <c r="I23" s="169"/>
    </row>
    <row r="24" spans="1:9" x14ac:dyDescent="0.25">
      <c r="A24" s="237" t="s">
        <v>43</v>
      </c>
      <c r="B24" s="238"/>
      <c r="C24" s="238"/>
      <c r="D24" s="244" t="s">
        <v>328</v>
      </c>
      <c r="E24" s="244"/>
      <c r="F24" s="245"/>
      <c r="H24" s="169"/>
      <c r="I24" s="169"/>
    </row>
    <row r="25" spans="1:9" ht="15.75" thickBot="1" x14ac:dyDescent="0.3">
      <c r="A25" s="254" t="s">
        <v>44</v>
      </c>
      <c r="B25" s="255"/>
      <c r="C25" s="255"/>
      <c r="D25" s="261" t="s">
        <v>45</v>
      </c>
      <c r="E25" s="261"/>
      <c r="F25" s="262"/>
      <c r="H25" s="169"/>
      <c r="I25" s="169"/>
    </row>
    <row r="26" spans="1:9" x14ac:dyDescent="0.25">
      <c r="B26"/>
      <c r="D26" s="170"/>
      <c r="H26" s="169"/>
      <c r="I26" s="169"/>
    </row>
    <row r="27" spans="1:9" ht="15.75" thickBot="1" x14ac:dyDescent="0.3">
      <c r="A27" s="239" t="s">
        <v>276</v>
      </c>
      <c r="B27" s="239"/>
      <c r="C27" s="239"/>
      <c r="D27" s="239"/>
      <c r="E27" s="239"/>
      <c r="F27" s="239"/>
      <c r="H27" s="169"/>
      <c r="I27" s="169"/>
    </row>
    <row r="28" spans="1:9" x14ac:dyDescent="0.25">
      <c r="A28" s="256" t="s">
        <v>46</v>
      </c>
      <c r="B28" s="257"/>
      <c r="C28" s="257"/>
      <c r="D28" s="257" t="s">
        <v>47</v>
      </c>
      <c r="E28" s="257"/>
      <c r="F28" s="258"/>
      <c r="H28" s="169"/>
      <c r="I28" s="169"/>
    </row>
    <row r="29" spans="1:9" x14ac:dyDescent="0.25">
      <c r="A29" s="237" t="s">
        <v>48</v>
      </c>
      <c r="B29" s="238"/>
      <c r="C29" s="238"/>
      <c r="D29" s="238" t="s">
        <v>49</v>
      </c>
      <c r="E29" s="238"/>
      <c r="F29" s="243"/>
      <c r="H29" s="169"/>
      <c r="I29" s="169"/>
    </row>
    <row r="30" spans="1:9" x14ac:dyDescent="0.25">
      <c r="A30" s="237" t="s">
        <v>50</v>
      </c>
      <c r="B30" s="238"/>
      <c r="C30" s="238"/>
      <c r="D30" s="238" t="s">
        <v>51</v>
      </c>
      <c r="E30" s="238"/>
      <c r="F30" s="243"/>
      <c r="H30" s="169"/>
      <c r="I30" s="169"/>
    </row>
    <row r="31" spans="1:9" x14ac:dyDescent="0.25">
      <c r="A31" s="237" t="s">
        <v>52</v>
      </c>
      <c r="B31" s="238"/>
      <c r="C31" s="238"/>
      <c r="D31" s="238" t="s">
        <v>53</v>
      </c>
      <c r="E31" s="238"/>
      <c r="F31" s="243"/>
      <c r="H31" s="169"/>
      <c r="I31" s="169"/>
    </row>
    <row r="32" spans="1:9" x14ac:dyDescent="0.25">
      <c r="A32" s="237" t="s">
        <v>54</v>
      </c>
      <c r="B32" s="238"/>
      <c r="C32" s="238"/>
      <c r="D32" s="252" t="s">
        <v>55</v>
      </c>
      <c r="E32" s="241"/>
      <c r="F32" s="253"/>
      <c r="H32" s="169"/>
      <c r="I32" s="169"/>
    </row>
    <row r="33" spans="1:12" x14ac:dyDescent="0.25">
      <c r="A33" s="237" t="s">
        <v>56</v>
      </c>
      <c r="B33" s="238"/>
      <c r="C33" s="238"/>
      <c r="D33" s="252" t="s">
        <v>57</v>
      </c>
      <c r="E33" s="241"/>
      <c r="F33" s="253"/>
      <c r="H33" s="169"/>
      <c r="I33" s="169"/>
    </row>
    <row r="34" spans="1:12" x14ac:dyDescent="0.25">
      <c r="A34" s="237" t="s">
        <v>58</v>
      </c>
      <c r="B34" s="238"/>
      <c r="C34" s="238"/>
      <c r="D34" s="252" t="s">
        <v>59</v>
      </c>
      <c r="E34" s="241"/>
      <c r="F34" s="253"/>
      <c r="H34" s="169"/>
      <c r="I34" s="169"/>
    </row>
    <row r="35" spans="1:12" x14ac:dyDescent="0.25">
      <c r="A35" s="237" t="s">
        <v>60</v>
      </c>
      <c r="B35" s="238"/>
      <c r="C35" s="238"/>
      <c r="D35" s="252" t="s">
        <v>61</v>
      </c>
      <c r="E35" s="241"/>
      <c r="F35" s="253"/>
      <c r="H35" s="169"/>
      <c r="I35" s="169"/>
    </row>
    <row r="36" spans="1:12" ht="15.75" thickBot="1" x14ac:dyDescent="0.3">
      <c r="A36" s="254" t="s">
        <v>62</v>
      </c>
      <c r="B36" s="255"/>
      <c r="C36" s="255"/>
      <c r="D36" s="263" t="s">
        <v>63</v>
      </c>
      <c r="E36" s="264"/>
      <c r="F36" s="265"/>
      <c r="H36" s="169"/>
      <c r="I36" s="169"/>
    </row>
    <row r="37" spans="1:12" x14ac:dyDescent="0.25">
      <c r="A37" s="183"/>
      <c r="B37" s="183"/>
      <c r="C37" s="183"/>
      <c r="D37" s="183"/>
      <c r="E37" s="183"/>
      <c r="F37" s="183"/>
      <c r="H37" s="174"/>
      <c r="I37" s="174"/>
    </row>
    <row r="38" spans="1:12" x14ac:dyDescent="0.25">
      <c r="A38" s="214" t="s">
        <v>289</v>
      </c>
      <c r="B38" s="214"/>
      <c r="C38" s="214"/>
      <c r="D38" s="214"/>
      <c r="E38" s="214"/>
      <c r="F38" s="214"/>
      <c r="G38" s="214"/>
      <c r="H38" s="214"/>
      <c r="I38" s="214"/>
      <c r="J38" s="214"/>
      <c r="K38" s="214"/>
      <c r="L38" s="214"/>
    </row>
    <row r="39" spans="1:12" ht="15.75" thickBot="1" x14ac:dyDescent="0.3">
      <c r="A39" s="266" t="s">
        <v>277</v>
      </c>
      <c r="B39" s="266"/>
      <c r="C39" s="266"/>
      <c r="D39" s="266"/>
      <c r="E39" s="266"/>
      <c r="F39" s="266"/>
      <c r="H39" s="169"/>
      <c r="I39" s="169"/>
    </row>
    <row r="40" spans="1:12" x14ac:dyDescent="0.25">
      <c r="A40" s="256" t="s">
        <v>64</v>
      </c>
      <c r="B40" s="257"/>
      <c r="C40" s="257"/>
      <c r="D40" s="257" t="s">
        <v>65</v>
      </c>
      <c r="E40" s="257"/>
      <c r="F40" s="258"/>
      <c r="H40" s="169"/>
      <c r="I40" s="169"/>
    </row>
    <row r="41" spans="1:12" x14ac:dyDescent="0.25">
      <c r="A41" s="237" t="s">
        <v>66</v>
      </c>
      <c r="B41" s="238"/>
      <c r="C41" s="238"/>
      <c r="D41" s="238" t="s">
        <v>67</v>
      </c>
      <c r="E41" s="238"/>
      <c r="F41" s="243"/>
      <c r="H41" s="169"/>
      <c r="I41" s="169"/>
    </row>
    <row r="42" spans="1:12" x14ac:dyDescent="0.25">
      <c r="A42" s="237" t="s">
        <v>68</v>
      </c>
      <c r="B42" s="238"/>
      <c r="C42" s="238"/>
      <c r="D42" s="238" t="s">
        <v>69</v>
      </c>
      <c r="E42" s="238"/>
      <c r="F42" s="243"/>
      <c r="H42" s="169"/>
      <c r="I42" s="169"/>
    </row>
    <row r="43" spans="1:12" x14ac:dyDescent="0.25">
      <c r="A43" s="237" t="s">
        <v>70</v>
      </c>
      <c r="B43" s="238"/>
      <c r="C43" s="238"/>
      <c r="D43" s="238" t="s">
        <v>71</v>
      </c>
      <c r="E43" s="238"/>
      <c r="F43" s="243"/>
      <c r="H43" s="169"/>
      <c r="I43" s="169"/>
    </row>
    <row r="44" spans="1:12" x14ac:dyDescent="0.25">
      <c r="A44" s="237" t="s">
        <v>72</v>
      </c>
      <c r="B44" s="238"/>
      <c r="C44" s="238"/>
      <c r="D44" s="244">
        <v>30</v>
      </c>
      <c r="E44" s="244"/>
      <c r="F44" s="245"/>
      <c r="H44" s="169"/>
      <c r="I44" s="169"/>
    </row>
    <row r="45" spans="1:12" x14ac:dyDescent="0.25">
      <c r="A45" s="237" t="s">
        <v>73</v>
      </c>
      <c r="B45" s="238"/>
      <c r="C45" s="238"/>
      <c r="D45" s="244">
        <v>30</v>
      </c>
      <c r="E45" s="244"/>
      <c r="F45" s="245"/>
      <c r="H45" s="169"/>
      <c r="I45" s="169"/>
    </row>
    <row r="46" spans="1:12" x14ac:dyDescent="0.25">
      <c r="A46" s="237" t="s">
        <v>74</v>
      </c>
      <c r="B46" s="238"/>
      <c r="C46" s="238"/>
      <c r="D46" s="244">
        <v>30</v>
      </c>
      <c r="E46" s="244"/>
      <c r="F46" s="245"/>
      <c r="H46" s="169"/>
      <c r="I46" s="169"/>
    </row>
    <row r="47" spans="1:12" x14ac:dyDescent="0.25">
      <c r="A47" s="237" t="s">
        <v>75</v>
      </c>
      <c r="B47" s="238"/>
      <c r="C47" s="238"/>
      <c r="D47" s="244">
        <v>150</v>
      </c>
      <c r="E47" s="244"/>
      <c r="F47" s="245"/>
      <c r="H47" s="169"/>
      <c r="I47" s="169"/>
    </row>
    <row r="48" spans="1:12" x14ac:dyDescent="0.25">
      <c r="A48" s="237" t="s">
        <v>76</v>
      </c>
      <c r="B48" s="238"/>
      <c r="C48" s="238"/>
      <c r="D48" s="238" t="s">
        <v>77</v>
      </c>
      <c r="E48" s="238"/>
      <c r="F48" s="243"/>
      <c r="H48" s="169"/>
      <c r="I48" s="169"/>
    </row>
    <row r="49" spans="1:13" x14ac:dyDescent="0.25">
      <c r="A49" s="237" t="s">
        <v>78</v>
      </c>
      <c r="B49" s="238"/>
      <c r="C49" s="238"/>
      <c r="D49" s="244" t="s">
        <v>79</v>
      </c>
      <c r="E49" s="244"/>
      <c r="F49" s="245"/>
      <c r="H49" s="169"/>
      <c r="I49" s="169"/>
    </row>
    <row r="50" spans="1:13" ht="15.75" thickBot="1" x14ac:dyDescent="0.3">
      <c r="A50" s="254" t="s">
        <v>80</v>
      </c>
      <c r="B50" s="255"/>
      <c r="C50" s="255"/>
      <c r="D50" s="255" t="s">
        <v>81</v>
      </c>
      <c r="E50" s="255"/>
      <c r="F50" s="267"/>
      <c r="H50" s="169"/>
      <c r="I50" s="169"/>
    </row>
    <row r="51" spans="1:13" x14ac:dyDescent="0.25">
      <c r="H51" s="169"/>
      <c r="I51" s="169"/>
    </row>
    <row r="52" spans="1:13" ht="18.75" x14ac:dyDescent="0.3">
      <c r="A52" s="231" t="s">
        <v>256</v>
      </c>
      <c r="B52" s="231"/>
      <c r="C52" s="231"/>
      <c r="D52" s="231"/>
      <c r="E52" s="231"/>
      <c r="H52" s="169"/>
      <c r="I52" s="169"/>
    </row>
    <row r="53" spans="1:13" x14ac:dyDescent="0.25">
      <c r="A53" s="232" t="s">
        <v>330</v>
      </c>
      <c r="B53" s="232"/>
      <c r="C53" s="232"/>
      <c r="D53" s="232"/>
      <c r="E53" s="232"/>
      <c r="H53" s="169"/>
      <c r="I53" s="169"/>
    </row>
    <row r="54" spans="1:13" ht="32.25" customHeight="1" thickBot="1" x14ac:dyDescent="0.3">
      <c r="A54" s="40" t="s">
        <v>6</v>
      </c>
      <c r="B54" s="233" t="s">
        <v>259</v>
      </c>
      <c r="C54" s="234"/>
      <c r="D54" s="41" t="s">
        <v>258</v>
      </c>
      <c r="E54" s="41" t="s">
        <v>257</v>
      </c>
      <c r="F54" s="40" t="s">
        <v>3</v>
      </c>
      <c r="H54" s="169"/>
      <c r="I54" s="169"/>
      <c r="L54" s="80"/>
      <c r="M54" s="80"/>
    </row>
    <row r="55" spans="1:13" ht="16.5" thickBot="1" x14ac:dyDescent="0.3">
      <c r="A55" s="191" t="s">
        <v>7</v>
      </c>
      <c r="B55" s="235" t="s">
        <v>8</v>
      </c>
      <c r="C55" s="236"/>
      <c r="D55" s="37">
        <v>3310</v>
      </c>
      <c r="E55" s="6">
        <v>405.36</v>
      </c>
      <c r="F55" s="7">
        <f>SUM(D55:E55)</f>
        <v>3715.36</v>
      </c>
      <c r="H55" s="169"/>
      <c r="I55" s="169"/>
    </row>
    <row r="56" spans="1:13" ht="16.5" thickBot="1" x14ac:dyDescent="0.3">
      <c r="A56" s="191" t="s">
        <v>9</v>
      </c>
      <c r="B56" s="235" t="s">
        <v>8</v>
      </c>
      <c r="C56" s="236"/>
      <c r="D56" s="37">
        <v>5517</v>
      </c>
      <c r="E56" s="6">
        <v>418.25</v>
      </c>
      <c r="F56" s="7">
        <f>SUM(D56:E56)</f>
        <v>5935.25</v>
      </c>
      <c r="H56" s="169"/>
      <c r="I56" s="169"/>
    </row>
    <row r="57" spans="1:13" ht="16.5" thickBot="1" x14ac:dyDescent="0.3">
      <c r="A57" s="191" t="s">
        <v>10</v>
      </c>
      <c r="B57" s="235" t="s">
        <v>8</v>
      </c>
      <c r="C57" s="236"/>
      <c r="D57" s="37">
        <v>8827</v>
      </c>
      <c r="E57" s="6">
        <v>565.41</v>
      </c>
      <c r="F57" s="7">
        <f>SUM(D57:E57)</f>
        <v>9392.41</v>
      </c>
      <c r="H57" s="229" t="s">
        <v>22</v>
      </c>
      <c r="I57" s="229"/>
      <c r="J57" s="229"/>
      <c r="K57" s="173"/>
    </row>
    <row r="58" spans="1:13" ht="16.5" thickBot="1" x14ac:dyDescent="0.3">
      <c r="A58" s="191" t="s">
        <v>11</v>
      </c>
      <c r="B58" s="235" t="s">
        <v>8</v>
      </c>
      <c r="C58" s="236"/>
      <c r="D58" s="37">
        <v>11033</v>
      </c>
      <c r="E58" s="6">
        <v>2616.29</v>
      </c>
      <c r="F58" s="7">
        <f>SUM(D58:E58)</f>
        <v>13649.29</v>
      </c>
      <c r="H58" s="229"/>
      <c r="I58" s="229"/>
      <c r="J58" s="229"/>
      <c r="K58" s="173"/>
    </row>
    <row r="59" spans="1:13" ht="16.5" thickBot="1" x14ac:dyDescent="0.3">
      <c r="A59" s="193" t="s">
        <v>12</v>
      </c>
      <c r="B59" s="248" t="s">
        <v>8</v>
      </c>
      <c r="C59" s="249"/>
      <c r="D59" s="38">
        <v>22067</v>
      </c>
      <c r="E59" s="6">
        <v>2604.75</v>
      </c>
      <c r="F59" s="7">
        <f>SUM(D59:E59)</f>
        <v>24671.75</v>
      </c>
      <c r="H59" s="229"/>
      <c r="I59" s="229"/>
      <c r="J59" s="229"/>
      <c r="K59" s="173"/>
    </row>
    <row r="60" spans="1:13" ht="16.5" thickBot="1" x14ac:dyDescent="0.3">
      <c r="A60" s="192" t="s">
        <v>12</v>
      </c>
      <c r="B60" s="246" t="s">
        <v>13</v>
      </c>
      <c r="C60" s="247"/>
      <c r="D60" s="8">
        <v>35307</v>
      </c>
      <c r="E60" s="8" t="s">
        <v>14</v>
      </c>
      <c r="F60" s="195">
        <f>D60</f>
        <v>35307</v>
      </c>
      <c r="H60" s="169"/>
      <c r="I60" s="169"/>
    </row>
    <row r="61" spans="1:13" ht="16.5" customHeight="1" thickBot="1" x14ac:dyDescent="0.3">
      <c r="A61" s="193" t="s">
        <v>15</v>
      </c>
      <c r="B61" s="248" t="s">
        <v>13</v>
      </c>
      <c r="C61" s="249"/>
      <c r="D61" s="38">
        <v>70613</v>
      </c>
      <c r="E61" s="8" t="s">
        <v>14</v>
      </c>
      <c r="F61" s="195">
        <f t="shared" ref="F61:F75" si="3">D61</f>
        <v>70613</v>
      </c>
      <c r="H61" s="229" t="s">
        <v>23</v>
      </c>
      <c r="I61" s="229"/>
      <c r="J61" s="229"/>
      <c r="K61" s="173"/>
      <c r="L61" s="80"/>
      <c r="M61" s="80"/>
    </row>
    <row r="62" spans="1:13" ht="16.5" thickBot="1" x14ac:dyDescent="0.3">
      <c r="A62" s="194" t="s">
        <v>15</v>
      </c>
      <c r="B62" s="250" t="s">
        <v>16</v>
      </c>
      <c r="C62" s="251"/>
      <c r="D62" s="39">
        <v>77233</v>
      </c>
      <c r="E62" s="8" t="s">
        <v>14</v>
      </c>
      <c r="F62" s="195">
        <f t="shared" si="3"/>
        <v>77233</v>
      </c>
      <c r="H62" s="229"/>
      <c r="I62" s="229"/>
      <c r="J62" s="229"/>
      <c r="K62" s="173"/>
    </row>
    <row r="63" spans="1:13" ht="16.5" thickBot="1" x14ac:dyDescent="0.3">
      <c r="A63" s="192" t="s">
        <v>15</v>
      </c>
      <c r="B63" s="246" t="s">
        <v>17</v>
      </c>
      <c r="C63" s="247"/>
      <c r="D63" s="8">
        <v>77233</v>
      </c>
      <c r="E63" s="8" t="s">
        <v>14</v>
      </c>
      <c r="F63" s="195">
        <f t="shared" si="3"/>
        <v>77233</v>
      </c>
      <c r="H63" s="229"/>
      <c r="I63" s="229"/>
      <c r="J63" s="229"/>
      <c r="K63" s="173"/>
    </row>
    <row r="64" spans="1:13" ht="16.5" thickBot="1" x14ac:dyDescent="0.3">
      <c r="A64" s="193" t="s">
        <v>18</v>
      </c>
      <c r="B64" s="248" t="s">
        <v>13</v>
      </c>
      <c r="C64" s="249"/>
      <c r="D64" s="38">
        <v>110333</v>
      </c>
      <c r="E64" s="8" t="s">
        <v>14</v>
      </c>
      <c r="F64" s="195">
        <f t="shared" si="3"/>
        <v>110333</v>
      </c>
      <c r="H64" s="229"/>
      <c r="I64" s="229"/>
      <c r="J64" s="229"/>
    </row>
    <row r="65" spans="1:12" ht="16.5" thickBot="1" x14ac:dyDescent="0.3">
      <c r="A65" s="194" t="s">
        <v>18</v>
      </c>
      <c r="B65" s="250" t="s">
        <v>16</v>
      </c>
      <c r="C65" s="251"/>
      <c r="D65" s="39">
        <v>132400</v>
      </c>
      <c r="E65" s="8" t="s">
        <v>14</v>
      </c>
      <c r="F65" s="195">
        <f t="shared" si="3"/>
        <v>132400</v>
      </c>
      <c r="H65" s="169"/>
      <c r="I65" s="169"/>
    </row>
    <row r="66" spans="1:12" ht="16.5" thickBot="1" x14ac:dyDescent="0.3">
      <c r="A66" s="192" t="s">
        <v>18</v>
      </c>
      <c r="B66" s="246" t="s">
        <v>17</v>
      </c>
      <c r="C66" s="247"/>
      <c r="D66" s="8">
        <v>139020</v>
      </c>
      <c r="E66" s="8" t="s">
        <v>14</v>
      </c>
      <c r="F66" s="195">
        <f t="shared" si="3"/>
        <v>139020</v>
      </c>
      <c r="H66" s="169"/>
      <c r="I66" s="169"/>
    </row>
    <row r="67" spans="1:12" ht="16.5" thickBot="1" x14ac:dyDescent="0.3">
      <c r="A67" s="193" t="s">
        <v>19</v>
      </c>
      <c r="B67" s="248" t="s">
        <v>13</v>
      </c>
      <c r="C67" s="249"/>
      <c r="D67" s="38">
        <v>220667</v>
      </c>
      <c r="E67" s="8" t="s">
        <v>14</v>
      </c>
      <c r="F67" s="195">
        <f t="shared" si="3"/>
        <v>220667</v>
      </c>
      <c r="H67" s="169"/>
      <c r="I67" s="169"/>
    </row>
    <row r="68" spans="1:12" ht="16.5" thickBot="1" x14ac:dyDescent="0.3">
      <c r="A68" s="194" t="s">
        <v>19</v>
      </c>
      <c r="B68" s="250" t="s">
        <v>16</v>
      </c>
      <c r="C68" s="251"/>
      <c r="D68" s="39">
        <v>275833</v>
      </c>
      <c r="E68" s="8" t="s">
        <v>14</v>
      </c>
      <c r="F68" s="195">
        <f t="shared" si="3"/>
        <v>275833</v>
      </c>
      <c r="H68" s="169"/>
      <c r="I68" s="169"/>
    </row>
    <row r="69" spans="1:12" ht="16.5" thickBot="1" x14ac:dyDescent="0.3">
      <c r="A69" s="192" t="s">
        <v>19</v>
      </c>
      <c r="B69" s="246" t="s">
        <v>17</v>
      </c>
      <c r="C69" s="247"/>
      <c r="D69" s="8">
        <v>308933</v>
      </c>
      <c r="E69" s="8" t="s">
        <v>14</v>
      </c>
      <c r="F69" s="195">
        <f t="shared" si="3"/>
        <v>308933</v>
      </c>
      <c r="H69" s="169"/>
      <c r="I69" s="169"/>
    </row>
    <row r="70" spans="1:12" ht="16.5" thickBot="1" x14ac:dyDescent="0.3">
      <c r="A70" s="193" t="s">
        <v>20</v>
      </c>
      <c r="B70" s="248" t="s">
        <v>13</v>
      </c>
      <c r="C70" s="249"/>
      <c r="D70" s="38">
        <v>353067</v>
      </c>
      <c r="E70" s="8" t="s">
        <v>14</v>
      </c>
      <c r="F70" s="195">
        <f t="shared" si="3"/>
        <v>353067</v>
      </c>
      <c r="H70" s="169"/>
      <c r="I70" s="169"/>
    </row>
    <row r="71" spans="1:12" ht="16.5" thickBot="1" x14ac:dyDescent="0.3">
      <c r="A71" s="194" t="s">
        <v>20</v>
      </c>
      <c r="B71" s="250" t="s">
        <v>16</v>
      </c>
      <c r="C71" s="251"/>
      <c r="D71" s="39">
        <v>397200</v>
      </c>
      <c r="E71" s="8" t="s">
        <v>14</v>
      </c>
      <c r="F71" s="195">
        <f t="shared" si="3"/>
        <v>397200</v>
      </c>
      <c r="H71" s="169"/>
      <c r="I71" s="169"/>
    </row>
    <row r="72" spans="1:12" ht="16.5" thickBot="1" x14ac:dyDescent="0.3">
      <c r="A72" s="192" t="s">
        <v>20</v>
      </c>
      <c r="B72" s="246" t="s">
        <v>17</v>
      </c>
      <c r="C72" s="247"/>
      <c r="D72" s="8">
        <v>529600</v>
      </c>
      <c r="E72" s="8" t="s">
        <v>14</v>
      </c>
      <c r="F72" s="195">
        <f t="shared" si="3"/>
        <v>529600</v>
      </c>
      <c r="H72" s="169"/>
      <c r="I72" s="169"/>
    </row>
    <row r="73" spans="1:12" ht="16.5" thickBot="1" x14ac:dyDescent="0.3">
      <c r="A73" s="193" t="s">
        <v>21</v>
      </c>
      <c r="B73" s="248" t="s">
        <v>13</v>
      </c>
      <c r="C73" s="249"/>
      <c r="D73" s="38">
        <v>507533</v>
      </c>
      <c r="E73" s="8" t="s">
        <v>14</v>
      </c>
      <c r="F73" s="195">
        <f t="shared" si="3"/>
        <v>507533</v>
      </c>
      <c r="H73" s="169"/>
      <c r="I73" s="169"/>
    </row>
    <row r="74" spans="1:12" ht="16.5" thickBot="1" x14ac:dyDescent="0.3">
      <c r="A74" s="194" t="s">
        <v>21</v>
      </c>
      <c r="B74" s="250" t="s">
        <v>16</v>
      </c>
      <c r="C74" s="251"/>
      <c r="D74" s="39">
        <v>639933</v>
      </c>
      <c r="E74" s="8" t="s">
        <v>14</v>
      </c>
      <c r="F74" s="195">
        <f t="shared" si="3"/>
        <v>639933</v>
      </c>
      <c r="H74" s="169"/>
      <c r="I74" s="169"/>
    </row>
    <row r="75" spans="1:12" ht="16.5" thickBot="1" x14ac:dyDescent="0.3">
      <c r="A75" s="192" t="s">
        <v>21</v>
      </c>
      <c r="B75" s="246" t="s">
        <v>17</v>
      </c>
      <c r="C75" s="247"/>
      <c r="D75" s="8">
        <v>838533</v>
      </c>
      <c r="E75" s="8" t="s">
        <v>14</v>
      </c>
      <c r="F75" s="195">
        <f t="shared" si="3"/>
        <v>838533</v>
      </c>
      <c r="H75" s="169"/>
      <c r="I75" s="169"/>
    </row>
    <row r="77" spans="1:12" ht="25.5" customHeight="1" x14ac:dyDescent="0.25"/>
    <row r="78" spans="1:12" x14ac:dyDescent="0.25">
      <c r="A78" s="214" t="s">
        <v>289</v>
      </c>
      <c r="B78" s="214"/>
      <c r="C78" s="214"/>
      <c r="D78" s="214"/>
      <c r="E78" s="214"/>
      <c r="F78" s="214"/>
      <c r="G78" s="214"/>
      <c r="H78" s="214"/>
      <c r="I78" s="214"/>
      <c r="J78" s="214"/>
      <c r="K78" s="214"/>
      <c r="L78" s="214"/>
    </row>
    <row r="79" spans="1:12" ht="27.75" customHeight="1" x14ac:dyDescent="0.25"/>
  </sheetData>
  <sheetProtection sheet="1" objects="1" scenarios="1"/>
  <mergeCells count="100">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D43:F43"/>
    <mergeCell ref="D35:F35"/>
    <mergeCell ref="D36:F36"/>
    <mergeCell ref="A39:F39"/>
    <mergeCell ref="A40:C40"/>
    <mergeCell ref="D40:F40"/>
    <mergeCell ref="A36:C36"/>
    <mergeCell ref="D28:F28"/>
    <mergeCell ref="D29:F29"/>
    <mergeCell ref="D30:F30"/>
    <mergeCell ref="D31:F31"/>
    <mergeCell ref="D25:F25"/>
    <mergeCell ref="A27:F27"/>
    <mergeCell ref="D20:F20"/>
    <mergeCell ref="D13:F13"/>
    <mergeCell ref="D14:F14"/>
    <mergeCell ref="D15:F15"/>
    <mergeCell ref="D16:F16"/>
    <mergeCell ref="D17:F17"/>
    <mergeCell ref="D18:F18"/>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zoomScale="130" zoomScaleNormal="130" workbookViewId="0">
      <selection activeCell="K12" sqref="K12"/>
    </sheetView>
  </sheetViews>
  <sheetFormatPr defaultRowHeight="15" x14ac:dyDescent="0.25"/>
  <cols>
    <col min="1" max="1" width="17.28515625" style="81" customWidth="1"/>
    <col min="2" max="2" width="9.28515625" style="81" customWidth="1"/>
    <col min="3" max="3" width="14.5703125" style="81" customWidth="1"/>
    <col min="4" max="4" width="15.28515625" style="81" customWidth="1"/>
    <col min="5" max="5" width="19" style="81" customWidth="1"/>
    <col min="6" max="6" width="11.85546875" style="81" customWidth="1"/>
    <col min="7" max="7" width="11.42578125" style="81" customWidth="1"/>
    <col min="8" max="8" width="13" style="81" customWidth="1"/>
    <col min="9" max="9" width="11.28515625" style="81" bestFit="1" customWidth="1"/>
    <col min="10" max="10" width="12.28515625" style="81" customWidth="1"/>
    <col min="11" max="16384" width="9.140625" style="81"/>
  </cols>
  <sheetData>
    <row r="1" spans="1:11" ht="18.75" x14ac:dyDescent="0.3">
      <c r="A1" s="284" t="s">
        <v>297</v>
      </c>
      <c r="B1" s="284"/>
      <c r="C1" s="284"/>
      <c r="D1" s="284"/>
      <c r="E1" s="284"/>
      <c r="F1" s="284"/>
      <c r="G1" s="284"/>
      <c r="H1" s="284"/>
      <c r="I1" s="104"/>
      <c r="J1" s="104"/>
      <c r="K1" s="104"/>
    </row>
    <row r="2" spans="1:11" s="13" customFormat="1" ht="31.5" customHeight="1" x14ac:dyDescent="0.25">
      <c r="A2" s="60" t="s">
        <v>296</v>
      </c>
      <c r="B2" s="58" t="s">
        <v>325</v>
      </c>
      <c r="C2" s="288" t="s">
        <v>4</v>
      </c>
      <c r="D2" s="288"/>
      <c r="E2" s="59" t="s">
        <v>293</v>
      </c>
      <c r="F2" s="171" t="s">
        <v>5</v>
      </c>
      <c r="G2" s="127" t="s">
        <v>292</v>
      </c>
      <c r="H2" s="60" t="s">
        <v>24</v>
      </c>
      <c r="J2" s="14"/>
    </row>
    <row r="3" spans="1:11" x14ac:dyDescent="0.25">
      <c r="A3" s="105" t="str">
        <f>'Building Permit'!A3</f>
        <v>Example*</v>
      </c>
      <c r="B3" s="106">
        <f>'Building Permit'!B3</f>
        <v>30000</v>
      </c>
      <c r="C3" s="107">
        <v>1000</v>
      </c>
      <c r="D3" s="163">
        <f>B3/C3</f>
        <v>30</v>
      </c>
      <c r="E3" s="109">
        <v>1.37</v>
      </c>
      <c r="F3" s="108">
        <f t="shared" ref="F3:F9" si="0">PRODUCT(D3:E3)</f>
        <v>41.1</v>
      </c>
      <c r="G3" s="110">
        <v>715</v>
      </c>
      <c r="H3" s="111">
        <f t="shared" ref="H3:H9" si="1">PRODUCT(F3,G3)</f>
        <v>29386.5</v>
      </c>
      <c r="J3" s="309" t="s">
        <v>332</v>
      </c>
    </row>
    <row r="4" spans="1:11" x14ac:dyDescent="0.25">
      <c r="A4" s="158" t="str">
        <f>'Building Permit'!A4</f>
        <v>B&amp;B Theater</v>
      </c>
      <c r="B4" s="159">
        <f>'Building Permit'!B4</f>
        <v>28000</v>
      </c>
      <c r="C4" s="107">
        <v>1000</v>
      </c>
      <c r="D4" s="163">
        <f>B4/C4</f>
        <v>28</v>
      </c>
      <c r="E4" s="161">
        <v>3.68</v>
      </c>
      <c r="F4" s="108">
        <f t="shared" si="0"/>
        <v>103.04</v>
      </c>
      <c r="G4" s="162">
        <v>715</v>
      </c>
      <c r="H4" s="111">
        <f t="shared" si="1"/>
        <v>73673.600000000006</v>
      </c>
      <c r="J4" s="310">
        <v>83483.399999999994</v>
      </c>
    </row>
    <row r="5" spans="1:11" x14ac:dyDescent="0.25">
      <c r="A5" s="158">
        <f>'Building Permit'!A5</f>
        <v>0</v>
      </c>
      <c r="B5" s="159">
        <f>'Building Permit'!B5</f>
        <v>0</v>
      </c>
      <c r="C5" s="107">
        <v>1000</v>
      </c>
      <c r="D5" s="163">
        <f t="shared" ref="D5:D9" si="2">B5/C5</f>
        <v>0</v>
      </c>
      <c r="E5" s="161">
        <v>0</v>
      </c>
      <c r="F5" s="108">
        <f t="shared" si="0"/>
        <v>0</v>
      </c>
      <c r="G5" s="162">
        <v>0</v>
      </c>
      <c r="H5" s="111">
        <f t="shared" si="1"/>
        <v>0</v>
      </c>
    </row>
    <row r="6" spans="1:11" x14ac:dyDescent="0.25">
      <c r="A6" s="158">
        <f>'Building Permit'!A6</f>
        <v>0</v>
      </c>
      <c r="B6" s="159">
        <f>'Building Permit'!B6</f>
        <v>0</v>
      </c>
      <c r="C6" s="107">
        <v>1000</v>
      </c>
      <c r="D6" s="163">
        <f t="shared" si="2"/>
        <v>0</v>
      </c>
      <c r="E6" s="161">
        <v>0</v>
      </c>
      <c r="F6" s="108">
        <f t="shared" si="0"/>
        <v>0</v>
      </c>
      <c r="G6" s="162">
        <v>0</v>
      </c>
      <c r="H6" s="111">
        <f t="shared" si="1"/>
        <v>0</v>
      </c>
      <c r="J6" s="112"/>
    </row>
    <row r="7" spans="1:11" x14ac:dyDescent="0.25">
      <c r="A7" s="158">
        <f>'Building Permit'!A7</f>
        <v>0</v>
      </c>
      <c r="B7" s="159">
        <f>'Building Permit'!B7</f>
        <v>0</v>
      </c>
      <c r="C7" s="107">
        <v>1000</v>
      </c>
      <c r="D7" s="163">
        <f t="shared" si="2"/>
        <v>0</v>
      </c>
      <c r="E7" s="161">
        <v>0</v>
      </c>
      <c r="F7" s="108">
        <f t="shared" si="0"/>
        <v>0</v>
      </c>
      <c r="G7" s="162">
        <v>0</v>
      </c>
      <c r="H7" s="111">
        <f t="shared" si="1"/>
        <v>0</v>
      </c>
      <c r="J7" s="112"/>
    </row>
    <row r="8" spans="1:11" x14ac:dyDescent="0.25">
      <c r="A8" s="158">
        <f>'Building Permit'!A8</f>
        <v>0</v>
      </c>
      <c r="B8" s="159">
        <f>'Building Permit'!B8</f>
        <v>0</v>
      </c>
      <c r="C8" s="107">
        <v>1000</v>
      </c>
      <c r="D8" s="163">
        <f t="shared" si="2"/>
        <v>0</v>
      </c>
      <c r="E8" s="161">
        <v>0</v>
      </c>
      <c r="F8" s="108">
        <f t="shared" si="0"/>
        <v>0</v>
      </c>
      <c r="G8" s="162">
        <v>0</v>
      </c>
      <c r="H8" s="111">
        <f t="shared" si="1"/>
        <v>0</v>
      </c>
      <c r="J8" s="112"/>
    </row>
    <row r="9" spans="1:11" x14ac:dyDescent="0.25">
      <c r="A9" s="158">
        <f>'Building Permit'!A9</f>
        <v>0</v>
      </c>
      <c r="B9" s="159">
        <f>'Building Permit'!B9</f>
        <v>0</v>
      </c>
      <c r="C9" s="107">
        <v>1000</v>
      </c>
      <c r="D9" s="163">
        <f t="shared" si="2"/>
        <v>0</v>
      </c>
      <c r="E9" s="161">
        <v>0</v>
      </c>
      <c r="F9" s="108">
        <f t="shared" si="0"/>
        <v>0</v>
      </c>
      <c r="G9" s="162">
        <v>0</v>
      </c>
      <c r="H9" s="111">
        <f t="shared" si="1"/>
        <v>0</v>
      </c>
      <c r="J9" s="112"/>
    </row>
    <row r="10" spans="1:11" x14ac:dyDescent="0.25">
      <c r="A10" s="113"/>
      <c r="B10" s="114"/>
      <c r="C10" s="114"/>
      <c r="D10" s="115"/>
      <c r="E10" s="116"/>
      <c r="F10" s="115"/>
      <c r="G10" s="117"/>
      <c r="H10" s="117"/>
      <c r="J10" s="112"/>
    </row>
    <row r="11" spans="1:11" ht="18.75" x14ac:dyDescent="0.3">
      <c r="A11" s="284" t="s">
        <v>294</v>
      </c>
      <c r="B11" s="284"/>
      <c r="C11" s="284"/>
      <c r="D11" s="284"/>
      <c r="E11" s="284"/>
      <c r="F11" s="284"/>
      <c r="G11" s="284"/>
      <c r="H11" s="284"/>
      <c r="J11" s="112"/>
    </row>
    <row r="12" spans="1:11" ht="30.75" customHeight="1" x14ac:dyDescent="0.25">
      <c r="A12" s="60" t="s">
        <v>296</v>
      </c>
      <c r="B12" s="58" t="s">
        <v>295</v>
      </c>
      <c r="C12" s="288"/>
      <c r="D12" s="288"/>
      <c r="E12" s="59" t="s">
        <v>293</v>
      </c>
      <c r="F12" s="127" t="s">
        <v>5</v>
      </c>
      <c r="G12" s="127" t="s">
        <v>292</v>
      </c>
      <c r="H12" s="60" t="s">
        <v>24</v>
      </c>
      <c r="J12" s="112"/>
    </row>
    <row r="13" spans="1:11" x14ac:dyDescent="0.25">
      <c r="A13" s="158"/>
      <c r="B13" s="159">
        <v>0</v>
      </c>
      <c r="C13" s="118"/>
      <c r="D13" s="119"/>
      <c r="E13" s="161">
        <v>0</v>
      </c>
      <c r="F13" s="108">
        <f>PRODUCT(B13:E13)</f>
        <v>0</v>
      </c>
      <c r="G13" s="162">
        <v>0</v>
      </c>
      <c r="H13" s="111">
        <f t="shared" ref="H13:H14" si="3">PRODUCT(F13,G13)</f>
        <v>0</v>
      </c>
      <c r="J13" s="112"/>
    </row>
    <row r="14" spans="1:11" x14ac:dyDescent="0.25">
      <c r="A14" s="160"/>
      <c r="B14" s="160">
        <v>0</v>
      </c>
      <c r="C14" s="120"/>
      <c r="D14" s="120"/>
      <c r="E14" s="161">
        <v>0</v>
      </c>
      <c r="F14" s="108">
        <f>PRODUCT(B14:E14)</f>
        <v>0</v>
      </c>
      <c r="G14" s="162">
        <v>0</v>
      </c>
      <c r="H14" s="111">
        <f t="shared" si="3"/>
        <v>0</v>
      </c>
    </row>
    <row r="15" spans="1:11" ht="15.75" thickBot="1" x14ac:dyDescent="0.3">
      <c r="G15" s="121" t="s">
        <v>3</v>
      </c>
      <c r="H15" s="122">
        <f>SUM(H4:H9,H13,H14)</f>
        <v>73673.600000000006</v>
      </c>
    </row>
    <row r="17" spans="1:10" ht="21.75" thickBot="1" x14ac:dyDescent="0.3">
      <c r="A17" s="285" t="s">
        <v>285</v>
      </c>
      <c r="B17" s="285"/>
      <c r="C17" s="285"/>
      <c r="D17" s="285"/>
      <c r="E17" s="285"/>
      <c r="F17" s="285"/>
      <c r="G17" s="285"/>
      <c r="H17" s="285"/>
      <c r="I17" s="285"/>
    </row>
    <row r="18" spans="1:10" ht="45.75" thickBot="1" x14ac:dyDescent="0.3">
      <c r="A18" s="286" t="s">
        <v>282</v>
      </c>
      <c r="B18" s="287"/>
      <c r="C18" s="74" t="s">
        <v>279</v>
      </c>
      <c r="D18" s="75" t="s">
        <v>283</v>
      </c>
      <c r="E18" s="76" t="s">
        <v>284</v>
      </c>
      <c r="F18" s="74" t="s">
        <v>278</v>
      </c>
      <c r="G18" s="74" t="s">
        <v>280</v>
      </c>
      <c r="H18" s="77" t="s">
        <v>281</v>
      </c>
      <c r="I18" s="123" t="s">
        <v>82</v>
      </c>
    </row>
    <row r="19" spans="1:10" x14ac:dyDescent="0.25">
      <c r="B19" s="289"/>
      <c r="C19" s="290"/>
      <c r="D19" s="71"/>
      <c r="E19" s="72"/>
      <c r="F19" s="72"/>
      <c r="G19" s="72"/>
      <c r="H19" s="73"/>
      <c r="I19" s="124"/>
    </row>
    <row r="20" spans="1:10" s="13" customFormat="1" ht="15" customHeight="1" x14ac:dyDescent="0.25">
      <c r="A20" s="103" t="s">
        <v>85</v>
      </c>
      <c r="B20" s="15">
        <v>210</v>
      </c>
      <c r="C20" s="269" t="s">
        <v>161</v>
      </c>
      <c r="D20" s="270"/>
      <c r="E20" s="16" t="s">
        <v>162</v>
      </c>
      <c r="F20" s="17">
        <v>1</v>
      </c>
      <c r="G20" s="18">
        <v>1</v>
      </c>
      <c r="H20" s="19">
        <v>1</v>
      </c>
      <c r="I20" s="20">
        <v>1088</v>
      </c>
    </row>
    <row r="21" spans="1:10" s="13" customFormat="1" ht="15" customHeight="1" x14ac:dyDescent="0.25">
      <c r="A21" s="125"/>
      <c r="B21" s="15">
        <v>220</v>
      </c>
      <c r="C21" s="269" t="s">
        <v>163</v>
      </c>
      <c r="D21" s="270"/>
      <c r="E21" s="16" t="s">
        <v>162</v>
      </c>
      <c r="F21" s="17">
        <v>0.62</v>
      </c>
      <c r="G21" s="18">
        <v>1</v>
      </c>
      <c r="H21" s="19">
        <v>0.62</v>
      </c>
      <c r="I21" s="20">
        <v>1088</v>
      </c>
    </row>
    <row r="22" spans="1:10" s="13" customFormat="1" ht="15" customHeight="1" x14ac:dyDescent="0.25">
      <c r="A22" s="125"/>
      <c r="B22" s="15">
        <v>224</v>
      </c>
      <c r="C22" s="269" t="s">
        <v>164</v>
      </c>
      <c r="D22" s="270"/>
      <c r="E22" s="16" t="s">
        <v>162</v>
      </c>
      <c r="F22" s="17">
        <v>0.72</v>
      </c>
      <c r="G22" s="18">
        <v>1</v>
      </c>
      <c r="H22" s="19">
        <v>0.72</v>
      </c>
      <c r="I22" s="20">
        <v>1088</v>
      </c>
    </row>
    <row r="23" spans="1:10" s="13" customFormat="1" ht="30" customHeight="1" x14ac:dyDescent="0.25">
      <c r="A23" s="125"/>
      <c r="B23" s="15">
        <v>230</v>
      </c>
      <c r="C23" s="269" t="s">
        <v>165</v>
      </c>
      <c r="D23" s="270"/>
      <c r="E23" s="16" t="s">
        <v>162</v>
      </c>
      <c r="F23" s="17">
        <v>0.52</v>
      </c>
      <c r="G23" s="18">
        <v>1</v>
      </c>
      <c r="H23" s="19">
        <v>0.52</v>
      </c>
      <c r="I23" s="20">
        <v>1088</v>
      </c>
    </row>
    <row r="24" spans="1:10" s="13" customFormat="1" ht="15" customHeight="1" x14ac:dyDescent="0.25">
      <c r="A24" s="125"/>
      <c r="B24" s="15">
        <v>251</v>
      </c>
      <c r="C24" s="269" t="s">
        <v>166</v>
      </c>
      <c r="D24" s="270"/>
      <c r="E24" s="16" t="s">
        <v>162</v>
      </c>
      <c r="F24" s="17">
        <v>0.27</v>
      </c>
      <c r="G24" s="18">
        <v>1</v>
      </c>
      <c r="H24" s="19">
        <v>0.27</v>
      </c>
      <c r="I24" s="20">
        <v>1088</v>
      </c>
    </row>
    <row r="25" spans="1:10" s="13" customFormat="1" ht="15" customHeight="1" x14ac:dyDescent="0.25">
      <c r="A25" s="125"/>
      <c r="B25" s="15">
        <v>252</v>
      </c>
      <c r="C25" s="269" t="s">
        <v>167</v>
      </c>
      <c r="D25" s="270"/>
      <c r="E25" s="16" t="s">
        <v>162</v>
      </c>
      <c r="F25" s="17">
        <v>0.25</v>
      </c>
      <c r="G25" s="18">
        <v>1</v>
      </c>
      <c r="H25" s="19">
        <v>0.25</v>
      </c>
      <c r="I25" s="20">
        <v>1088</v>
      </c>
    </row>
    <row r="26" spans="1:10" s="13" customFormat="1" ht="15" customHeight="1" x14ac:dyDescent="0.25">
      <c r="A26" s="125"/>
      <c r="B26" s="15">
        <v>253</v>
      </c>
      <c r="C26" s="269" t="s">
        <v>168</v>
      </c>
      <c r="D26" s="270"/>
      <c r="E26" s="95" t="s">
        <v>162</v>
      </c>
      <c r="F26" s="96">
        <v>0.17</v>
      </c>
      <c r="G26" s="97">
        <v>1</v>
      </c>
      <c r="H26" s="196">
        <v>0.17</v>
      </c>
      <c r="I26" s="20">
        <v>1088</v>
      </c>
    </row>
    <row r="27" spans="1:10" s="13" customFormat="1" x14ac:dyDescent="0.25">
      <c r="A27" s="172"/>
      <c r="B27" s="78"/>
      <c r="C27" s="78"/>
      <c r="D27" s="78"/>
      <c r="E27" s="78"/>
      <c r="F27" s="78"/>
      <c r="G27" s="78"/>
      <c r="H27" s="78"/>
      <c r="I27" s="78"/>
    </row>
    <row r="28" spans="1:10" s="13" customFormat="1" x14ac:dyDescent="0.25">
      <c r="A28" s="273" t="s">
        <v>290</v>
      </c>
      <c r="B28" s="273"/>
      <c r="C28" s="273"/>
      <c r="D28" s="273"/>
      <c r="E28" s="273"/>
      <c r="F28" s="273"/>
      <c r="G28" s="273"/>
      <c r="H28" s="273"/>
      <c r="I28" s="273"/>
    </row>
    <row r="29" spans="1:10" s="13" customFormat="1" ht="15" customHeight="1" x14ac:dyDescent="0.25">
      <c r="A29" s="83" t="s">
        <v>84</v>
      </c>
      <c r="B29" s="15">
        <v>310</v>
      </c>
      <c r="C29" s="275" t="s">
        <v>169</v>
      </c>
      <c r="D29" s="275"/>
      <c r="E29" s="184" t="s">
        <v>170</v>
      </c>
      <c r="F29" s="189">
        <v>0.7</v>
      </c>
      <c r="G29" s="190">
        <v>0.59</v>
      </c>
      <c r="H29" s="189">
        <v>0.41</v>
      </c>
      <c r="I29" s="20">
        <v>715</v>
      </c>
    </row>
    <row r="30" spans="1:10" s="13" customFormat="1" x14ac:dyDescent="0.25">
      <c r="A30" s="82"/>
      <c r="B30" s="89">
        <v>320</v>
      </c>
      <c r="C30" s="276" t="s">
        <v>171</v>
      </c>
      <c r="D30" s="277"/>
      <c r="E30" s="90" t="s">
        <v>170</v>
      </c>
      <c r="F30" s="91">
        <v>0.57999999999999996</v>
      </c>
      <c r="G30" s="92">
        <v>0.59</v>
      </c>
      <c r="H30" s="93">
        <v>0.34</v>
      </c>
      <c r="I30" s="20">
        <f>I29</f>
        <v>715</v>
      </c>
    </row>
    <row r="31" spans="1:10" s="13" customFormat="1" x14ac:dyDescent="0.25">
      <c r="A31" s="82"/>
      <c r="B31" s="300">
        <v>444</v>
      </c>
      <c r="C31" s="301" t="s">
        <v>333</v>
      </c>
      <c r="D31" s="302"/>
      <c r="E31" s="303" t="s">
        <v>173</v>
      </c>
      <c r="F31" s="304">
        <v>4.33</v>
      </c>
      <c r="G31" s="305">
        <v>0.85</v>
      </c>
      <c r="H31" s="306">
        <v>3.68</v>
      </c>
      <c r="I31" s="307">
        <f>I29</f>
        <v>715</v>
      </c>
      <c r="J31" s="308" t="s">
        <v>334</v>
      </c>
    </row>
    <row r="32" spans="1:10" s="13" customFormat="1" ht="15" customHeight="1" x14ac:dyDescent="0.25">
      <c r="A32" s="82"/>
      <c r="B32" s="15">
        <v>445</v>
      </c>
      <c r="C32" s="269" t="s">
        <v>172</v>
      </c>
      <c r="D32" s="270"/>
      <c r="E32" s="16" t="s">
        <v>173</v>
      </c>
      <c r="F32" s="17">
        <v>4.91</v>
      </c>
      <c r="G32" s="18">
        <v>0.85</v>
      </c>
      <c r="H32" s="19">
        <v>4.17</v>
      </c>
      <c r="I32" s="20">
        <f>I30</f>
        <v>715</v>
      </c>
    </row>
    <row r="33" spans="1:9" s="13" customFormat="1" ht="15" customHeight="1" x14ac:dyDescent="0.25">
      <c r="A33" s="82"/>
      <c r="B33" s="15">
        <v>492</v>
      </c>
      <c r="C33" s="269" t="s">
        <v>174</v>
      </c>
      <c r="D33" s="270"/>
      <c r="E33" s="16" t="s">
        <v>173</v>
      </c>
      <c r="F33" s="17">
        <v>3.53</v>
      </c>
      <c r="G33" s="18">
        <v>1</v>
      </c>
      <c r="H33" s="19">
        <v>3.53</v>
      </c>
      <c r="I33" s="20">
        <f t="shared" ref="I33:I62" si="4">I32</f>
        <v>715</v>
      </c>
    </row>
    <row r="34" spans="1:9" s="13" customFormat="1" ht="15" customHeight="1" x14ac:dyDescent="0.25">
      <c r="A34" s="82"/>
      <c r="B34" s="15">
        <v>520</v>
      </c>
      <c r="C34" s="269" t="s">
        <v>175</v>
      </c>
      <c r="D34" s="270"/>
      <c r="E34" s="16" t="s">
        <v>173</v>
      </c>
      <c r="F34" s="17">
        <v>1.21</v>
      </c>
      <c r="G34" s="18">
        <v>1</v>
      </c>
      <c r="H34" s="19">
        <v>1.21</v>
      </c>
      <c r="I34" s="20">
        <f t="shared" si="4"/>
        <v>715</v>
      </c>
    </row>
    <row r="35" spans="1:9" s="13" customFormat="1" x14ac:dyDescent="0.25">
      <c r="A35" s="82"/>
      <c r="B35" s="15">
        <v>522</v>
      </c>
      <c r="C35" s="269" t="s">
        <v>176</v>
      </c>
      <c r="D35" s="270"/>
      <c r="E35" s="16" t="s">
        <v>173</v>
      </c>
      <c r="F35" s="17">
        <v>1.19</v>
      </c>
      <c r="G35" s="18">
        <v>1</v>
      </c>
      <c r="H35" s="19">
        <v>1.19</v>
      </c>
      <c r="I35" s="20">
        <f t="shared" si="4"/>
        <v>715</v>
      </c>
    </row>
    <row r="36" spans="1:9" s="13" customFormat="1" x14ac:dyDescent="0.25">
      <c r="A36" s="82"/>
      <c r="B36" s="15">
        <v>530</v>
      </c>
      <c r="C36" s="269" t="s">
        <v>177</v>
      </c>
      <c r="D36" s="270"/>
      <c r="E36" s="95" t="s">
        <v>173</v>
      </c>
      <c r="F36" s="96">
        <v>0.97</v>
      </c>
      <c r="G36" s="97">
        <v>1</v>
      </c>
      <c r="H36" s="98">
        <v>0.97</v>
      </c>
      <c r="I36" s="20">
        <f t="shared" si="4"/>
        <v>715</v>
      </c>
    </row>
    <row r="37" spans="1:9" s="13" customFormat="1" ht="15" customHeight="1" x14ac:dyDescent="0.25">
      <c r="A37" s="82"/>
      <c r="B37" s="15">
        <v>560</v>
      </c>
      <c r="C37" s="269" t="s">
        <v>178</v>
      </c>
      <c r="D37" s="270"/>
      <c r="E37" s="99" t="s">
        <v>173</v>
      </c>
      <c r="F37" s="100">
        <v>0.55000000000000004</v>
      </c>
      <c r="G37" s="101">
        <v>0.9</v>
      </c>
      <c r="H37" s="102">
        <v>0.5</v>
      </c>
      <c r="I37" s="20">
        <f t="shared" si="4"/>
        <v>715</v>
      </c>
    </row>
    <row r="38" spans="1:9" s="13" customFormat="1" ht="15" customHeight="1" x14ac:dyDescent="0.25">
      <c r="A38" s="82"/>
      <c r="B38" s="15">
        <v>565</v>
      </c>
      <c r="C38" s="269" t="s">
        <v>179</v>
      </c>
      <c r="D38" s="270"/>
      <c r="E38" s="16" t="s">
        <v>173</v>
      </c>
      <c r="F38" s="17">
        <v>12.34</v>
      </c>
      <c r="G38" s="18">
        <v>0.74</v>
      </c>
      <c r="H38" s="19">
        <v>9.1300000000000008</v>
      </c>
      <c r="I38" s="20">
        <f t="shared" si="4"/>
        <v>715</v>
      </c>
    </row>
    <row r="39" spans="1:9" s="13" customFormat="1" x14ac:dyDescent="0.25">
      <c r="A39" s="82"/>
      <c r="B39" s="15">
        <v>610</v>
      </c>
      <c r="C39" s="269" t="s">
        <v>180</v>
      </c>
      <c r="D39" s="270"/>
      <c r="E39" s="16" t="s">
        <v>173</v>
      </c>
      <c r="F39" s="17">
        <v>0.93</v>
      </c>
      <c r="G39" s="18">
        <v>0.77</v>
      </c>
      <c r="H39" s="19">
        <v>0.72</v>
      </c>
      <c r="I39" s="20">
        <f t="shared" si="4"/>
        <v>715</v>
      </c>
    </row>
    <row r="40" spans="1:9" s="13" customFormat="1" x14ac:dyDescent="0.25">
      <c r="A40" s="82"/>
      <c r="B40" s="15">
        <v>620</v>
      </c>
      <c r="C40" s="269" t="s">
        <v>181</v>
      </c>
      <c r="D40" s="270"/>
      <c r="E40" s="16" t="s">
        <v>173</v>
      </c>
      <c r="F40" s="17">
        <v>0.74</v>
      </c>
      <c r="G40" s="18">
        <v>0.75</v>
      </c>
      <c r="H40" s="19">
        <v>0.56000000000000005</v>
      </c>
      <c r="I40" s="20">
        <f t="shared" si="4"/>
        <v>715</v>
      </c>
    </row>
    <row r="41" spans="1:9" s="13" customFormat="1" ht="15" customHeight="1" x14ac:dyDescent="0.25">
      <c r="A41" s="82"/>
      <c r="B41" s="15">
        <v>710</v>
      </c>
      <c r="C41" s="269" t="s">
        <v>182</v>
      </c>
      <c r="D41" s="270"/>
      <c r="E41" s="16" t="s">
        <v>173</v>
      </c>
      <c r="F41" s="17">
        <v>1.49</v>
      </c>
      <c r="G41" s="18">
        <v>0.92</v>
      </c>
      <c r="H41" s="19">
        <v>1.37</v>
      </c>
      <c r="I41" s="20">
        <f t="shared" si="4"/>
        <v>715</v>
      </c>
    </row>
    <row r="42" spans="1:9" s="13" customFormat="1" ht="15" customHeight="1" x14ac:dyDescent="0.25">
      <c r="A42" s="82"/>
      <c r="B42" s="15">
        <v>720</v>
      </c>
      <c r="C42" s="269" t="s">
        <v>183</v>
      </c>
      <c r="D42" s="270"/>
      <c r="E42" s="16" t="s">
        <v>173</v>
      </c>
      <c r="F42" s="17">
        <v>3.57</v>
      </c>
      <c r="G42" s="18">
        <v>0.77</v>
      </c>
      <c r="H42" s="19">
        <v>2.75</v>
      </c>
      <c r="I42" s="20">
        <f t="shared" si="4"/>
        <v>715</v>
      </c>
    </row>
    <row r="43" spans="1:9" s="13" customFormat="1" ht="15" customHeight="1" x14ac:dyDescent="0.25">
      <c r="A43" s="82"/>
      <c r="B43" s="15">
        <v>760</v>
      </c>
      <c r="C43" s="269" t="s">
        <v>184</v>
      </c>
      <c r="D43" s="270"/>
      <c r="E43" s="16" t="s">
        <v>173</v>
      </c>
      <c r="F43" s="17">
        <v>1.07</v>
      </c>
      <c r="G43" s="18">
        <v>0.92</v>
      </c>
      <c r="H43" s="19">
        <v>0.98</v>
      </c>
      <c r="I43" s="20">
        <f t="shared" si="4"/>
        <v>715</v>
      </c>
    </row>
    <row r="44" spans="1:9" s="13" customFormat="1" ht="15" customHeight="1" x14ac:dyDescent="0.25">
      <c r="A44" s="82"/>
      <c r="B44" s="15">
        <v>770</v>
      </c>
      <c r="C44" s="269" t="s">
        <v>185</v>
      </c>
      <c r="D44" s="270"/>
      <c r="E44" s="16" t="s">
        <v>173</v>
      </c>
      <c r="F44" s="17">
        <v>1.26</v>
      </c>
      <c r="G44" s="18">
        <v>0.92</v>
      </c>
      <c r="H44" s="19">
        <v>1.1599999999999999</v>
      </c>
      <c r="I44" s="20">
        <f t="shared" si="4"/>
        <v>715</v>
      </c>
    </row>
    <row r="45" spans="1:9" s="13" customFormat="1" ht="15" customHeight="1" x14ac:dyDescent="0.25">
      <c r="A45" s="82"/>
      <c r="B45" s="15">
        <v>812</v>
      </c>
      <c r="C45" s="269" t="s">
        <v>186</v>
      </c>
      <c r="D45" s="270"/>
      <c r="E45" s="16" t="s">
        <v>173</v>
      </c>
      <c r="F45" s="17">
        <v>4.49</v>
      </c>
      <c r="G45" s="18">
        <v>0.81</v>
      </c>
      <c r="H45" s="19">
        <v>3.64</v>
      </c>
      <c r="I45" s="20">
        <f t="shared" si="4"/>
        <v>715</v>
      </c>
    </row>
    <row r="46" spans="1:9" s="13" customFormat="1" ht="29.25" customHeight="1" x14ac:dyDescent="0.25">
      <c r="A46" s="82"/>
      <c r="B46" s="15">
        <v>813</v>
      </c>
      <c r="C46" s="269" t="s">
        <v>187</v>
      </c>
      <c r="D46" s="270"/>
      <c r="E46" s="16" t="s">
        <v>173</v>
      </c>
      <c r="F46" s="17">
        <v>4.3499999999999996</v>
      </c>
      <c r="G46" s="18">
        <v>0.72</v>
      </c>
      <c r="H46" s="19">
        <v>3.13</v>
      </c>
      <c r="I46" s="20">
        <f t="shared" si="4"/>
        <v>715</v>
      </c>
    </row>
    <row r="47" spans="1:9" s="13" customFormat="1" ht="15" customHeight="1" x14ac:dyDescent="0.25">
      <c r="A47" s="82"/>
      <c r="B47" s="21" t="s">
        <v>188</v>
      </c>
      <c r="C47" s="269" t="s">
        <v>189</v>
      </c>
      <c r="D47" s="270"/>
      <c r="E47" s="16" t="s">
        <v>173</v>
      </c>
      <c r="F47" s="17">
        <v>2.71</v>
      </c>
      <c r="G47" s="18">
        <v>0.49</v>
      </c>
      <c r="H47" s="19">
        <v>1.33</v>
      </c>
      <c r="I47" s="20">
        <f t="shared" si="4"/>
        <v>715</v>
      </c>
    </row>
    <row r="48" spans="1:9" s="13" customFormat="1" x14ac:dyDescent="0.25">
      <c r="A48" s="82"/>
      <c r="B48" s="15">
        <v>815</v>
      </c>
      <c r="C48" s="269" t="s">
        <v>190</v>
      </c>
      <c r="D48" s="270"/>
      <c r="E48" s="16" t="s">
        <v>173</v>
      </c>
      <c r="F48" s="17">
        <v>4.9800000000000004</v>
      </c>
      <c r="G48" s="18">
        <v>0.83</v>
      </c>
      <c r="H48" s="19">
        <v>4.13</v>
      </c>
      <c r="I48" s="20">
        <f t="shared" si="4"/>
        <v>715</v>
      </c>
    </row>
    <row r="49" spans="1:9" s="13" customFormat="1" ht="15" customHeight="1" x14ac:dyDescent="0.25">
      <c r="A49" s="82"/>
      <c r="B49" s="15">
        <v>816</v>
      </c>
      <c r="C49" s="269" t="s">
        <v>191</v>
      </c>
      <c r="D49" s="270"/>
      <c r="E49" s="16" t="s">
        <v>173</v>
      </c>
      <c r="F49" s="17">
        <v>4.84</v>
      </c>
      <c r="G49" s="18">
        <v>0.74</v>
      </c>
      <c r="H49" s="19">
        <v>3.58</v>
      </c>
      <c r="I49" s="20">
        <f t="shared" si="4"/>
        <v>715</v>
      </c>
    </row>
    <row r="50" spans="1:9" s="13" customFormat="1" ht="15" customHeight="1" x14ac:dyDescent="0.25">
      <c r="A50" s="82"/>
      <c r="B50" s="15">
        <v>817</v>
      </c>
      <c r="C50" s="269" t="s">
        <v>192</v>
      </c>
      <c r="D50" s="270"/>
      <c r="E50" s="16" t="s">
        <v>173</v>
      </c>
      <c r="F50" s="17">
        <v>6.94</v>
      </c>
      <c r="G50" s="18">
        <v>0.81</v>
      </c>
      <c r="H50" s="19">
        <v>5.62</v>
      </c>
      <c r="I50" s="20">
        <f t="shared" si="4"/>
        <v>715</v>
      </c>
    </row>
    <row r="51" spans="1:9" s="13" customFormat="1" ht="15" customHeight="1" x14ac:dyDescent="0.25">
      <c r="A51" s="82"/>
      <c r="B51" s="15">
        <v>820</v>
      </c>
      <c r="C51" s="269" t="s">
        <v>193</v>
      </c>
      <c r="D51" s="270"/>
      <c r="E51" s="16" t="s">
        <v>173</v>
      </c>
      <c r="F51" s="17">
        <v>3.71</v>
      </c>
      <c r="G51" s="18">
        <v>0.66</v>
      </c>
      <c r="H51" s="19">
        <v>2.4500000000000002</v>
      </c>
      <c r="I51" s="20">
        <f t="shared" si="4"/>
        <v>715</v>
      </c>
    </row>
    <row r="52" spans="1:9" s="13" customFormat="1" x14ac:dyDescent="0.25">
      <c r="A52" s="82"/>
      <c r="B52" s="15">
        <v>841</v>
      </c>
      <c r="C52" s="269" t="s">
        <v>194</v>
      </c>
      <c r="D52" s="270"/>
      <c r="E52" s="16" t="s">
        <v>173</v>
      </c>
      <c r="F52" s="17">
        <v>2.62</v>
      </c>
      <c r="G52" s="18">
        <v>0.79</v>
      </c>
      <c r="H52" s="19">
        <v>2.0699999999999998</v>
      </c>
      <c r="I52" s="20">
        <f t="shared" si="4"/>
        <v>715</v>
      </c>
    </row>
    <row r="53" spans="1:9" s="13" customFormat="1" ht="15" customHeight="1" x14ac:dyDescent="0.25">
      <c r="A53" s="82"/>
      <c r="B53" s="15">
        <v>843</v>
      </c>
      <c r="C53" s="269" t="s">
        <v>195</v>
      </c>
      <c r="D53" s="270"/>
      <c r="E53" s="16" t="s">
        <v>173</v>
      </c>
      <c r="F53" s="17">
        <v>5.98</v>
      </c>
      <c r="G53" s="18">
        <v>0.56999999999999995</v>
      </c>
      <c r="H53" s="19">
        <v>3.41</v>
      </c>
      <c r="I53" s="20">
        <f t="shared" si="4"/>
        <v>715</v>
      </c>
    </row>
    <row r="54" spans="1:9" s="13" customFormat="1" x14ac:dyDescent="0.25">
      <c r="A54" s="82"/>
      <c r="B54" s="15">
        <v>848</v>
      </c>
      <c r="C54" s="269" t="s">
        <v>196</v>
      </c>
      <c r="D54" s="270"/>
      <c r="E54" s="16" t="s">
        <v>173</v>
      </c>
      <c r="F54" s="17">
        <v>4.1500000000000004</v>
      </c>
      <c r="G54" s="18">
        <v>0.72</v>
      </c>
      <c r="H54" s="19">
        <v>2.99</v>
      </c>
      <c r="I54" s="20">
        <f t="shared" si="4"/>
        <v>715</v>
      </c>
    </row>
    <row r="55" spans="1:9" s="13" customFormat="1" x14ac:dyDescent="0.25">
      <c r="A55" s="82"/>
      <c r="B55" s="15">
        <v>850</v>
      </c>
      <c r="C55" s="269" t="s">
        <v>197</v>
      </c>
      <c r="D55" s="270"/>
      <c r="E55" s="16" t="s">
        <v>173</v>
      </c>
      <c r="F55" s="17">
        <v>9.48</v>
      </c>
      <c r="G55" s="18">
        <v>0.64</v>
      </c>
      <c r="H55" s="19">
        <v>6.07</v>
      </c>
      <c r="I55" s="20">
        <f t="shared" si="4"/>
        <v>715</v>
      </c>
    </row>
    <row r="56" spans="1:9" s="13" customFormat="1" ht="30" customHeight="1" x14ac:dyDescent="0.25">
      <c r="A56" s="82"/>
      <c r="B56" s="15">
        <v>851</v>
      </c>
      <c r="C56" s="269" t="s">
        <v>198</v>
      </c>
      <c r="D56" s="270"/>
      <c r="E56" s="16" t="s">
        <v>173</v>
      </c>
      <c r="F56" s="17">
        <v>52.41</v>
      </c>
      <c r="G56" s="18">
        <v>0.39</v>
      </c>
      <c r="H56" s="19">
        <v>20.440000000000001</v>
      </c>
      <c r="I56" s="20">
        <f t="shared" si="4"/>
        <v>715</v>
      </c>
    </row>
    <row r="57" spans="1:9" s="13" customFormat="1" x14ac:dyDescent="0.25">
      <c r="A57" s="82"/>
      <c r="B57" s="15">
        <v>853</v>
      </c>
      <c r="C57" s="269" t="s">
        <v>199</v>
      </c>
      <c r="D57" s="270"/>
      <c r="E57" s="16" t="s">
        <v>173</v>
      </c>
      <c r="F57" s="17">
        <v>50.92</v>
      </c>
      <c r="G57" s="18">
        <v>0.34</v>
      </c>
      <c r="H57" s="19">
        <v>17.309999999999999</v>
      </c>
      <c r="I57" s="20">
        <f t="shared" si="4"/>
        <v>715</v>
      </c>
    </row>
    <row r="58" spans="1:9" s="13" customFormat="1" ht="15" customHeight="1" x14ac:dyDescent="0.25">
      <c r="A58" s="82"/>
      <c r="B58" s="15">
        <v>854</v>
      </c>
      <c r="C58" s="269" t="s">
        <v>200</v>
      </c>
      <c r="D58" s="270"/>
      <c r="E58" s="16" t="s">
        <v>173</v>
      </c>
      <c r="F58" s="17">
        <v>8.34</v>
      </c>
      <c r="G58" s="18">
        <v>0.77</v>
      </c>
      <c r="H58" s="19">
        <v>6.42</v>
      </c>
      <c r="I58" s="20">
        <f t="shared" si="4"/>
        <v>715</v>
      </c>
    </row>
    <row r="59" spans="1:9" s="13" customFormat="1" x14ac:dyDescent="0.25">
      <c r="A59" s="82"/>
      <c r="B59" s="15">
        <v>857</v>
      </c>
      <c r="C59" s="269" t="s">
        <v>201</v>
      </c>
      <c r="D59" s="270"/>
      <c r="E59" s="16" t="s">
        <v>173</v>
      </c>
      <c r="F59" s="17">
        <v>4.18</v>
      </c>
      <c r="G59" s="18">
        <v>0.61</v>
      </c>
      <c r="H59" s="19">
        <v>2.5499999999999998</v>
      </c>
      <c r="I59" s="20">
        <f t="shared" si="4"/>
        <v>715</v>
      </c>
    </row>
    <row r="60" spans="1:9" s="13" customFormat="1" x14ac:dyDescent="0.25">
      <c r="A60" s="82"/>
      <c r="B60" s="15">
        <v>860</v>
      </c>
      <c r="C60" s="269" t="s">
        <v>202</v>
      </c>
      <c r="D60" s="270"/>
      <c r="E60" s="16" t="s">
        <v>173</v>
      </c>
      <c r="F60" s="17">
        <v>0.88</v>
      </c>
      <c r="G60" s="18">
        <v>0.92</v>
      </c>
      <c r="H60" s="19">
        <v>0.81</v>
      </c>
      <c r="I60" s="20">
        <f t="shared" si="4"/>
        <v>715</v>
      </c>
    </row>
    <row r="61" spans="1:9" s="13" customFormat="1" ht="15" customHeight="1" x14ac:dyDescent="0.25">
      <c r="A61" s="82"/>
      <c r="B61" s="15">
        <v>862</v>
      </c>
      <c r="C61" s="269" t="s">
        <v>203</v>
      </c>
      <c r="D61" s="270"/>
      <c r="E61" s="16" t="s">
        <v>173</v>
      </c>
      <c r="F61" s="17">
        <v>2.33</v>
      </c>
      <c r="G61" s="18">
        <v>0.81</v>
      </c>
      <c r="H61" s="19">
        <v>1.89</v>
      </c>
      <c r="I61" s="20">
        <f t="shared" si="4"/>
        <v>715</v>
      </c>
    </row>
    <row r="62" spans="1:9" s="13" customFormat="1" ht="29.25" customHeight="1" x14ac:dyDescent="0.25">
      <c r="A62" s="82"/>
      <c r="B62" s="15">
        <v>880</v>
      </c>
      <c r="C62" s="269" t="s">
        <v>204</v>
      </c>
      <c r="D62" s="270"/>
      <c r="E62" s="16" t="s">
        <v>173</v>
      </c>
      <c r="F62" s="17">
        <v>8.4</v>
      </c>
      <c r="G62" s="18">
        <v>0.61</v>
      </c>
      <c r="H62" s="19">
        <v>5.12</v>
      </c>
      <c r="I62" s="20">
        <f t="shared" si="4"/>
        <v>715</v>
      </c>
    </row>
    <row r="63" spans="1:9" s="13" customFormat="1" x14ac:dyDescent="0.25">
      <c r="A63" s="273" t="s">
        <v>290</v>
      </c>
      <c r="B63" s="273"/>
      <c r="C63" s="273"/>
      <c r="D63" s="273"/>
      <c r="E63" s="273"/>
      <c r="F63" s="273"/>
      <c r="G63" s="273"/>
      <c r="H63" s="273"/>
      <c r="I63" s="273"/>
    </row>
    <row r="64" spans="1:9" s="13" customFormat="1" ht="15" customHeight="1" x14ac:dyDescent="0.25">
      <c r="A64" s="82"/>
      <c r="B64" s="15">
        <v>881</v>
      </c>
      <c r="C64" s="271" t="s">
        <v>205</v>
      </c>
      <c r="D64" s="272"/>
      <c r="E64" s="16" t="s">
        <v>173</v>
      </c>
      <c r="F64" s="17">
        <v>9.91</v>
      </c>
      <c r="G64" s="18">
        <v>0.61</v>
      </c>
      <c r="H64" s="19">
        <v>6.05</v>
      </c>
      <c r="I64" s="20">
        <f>I62</f>
        <v>715</v>
      </c>
    </row>
    <row r="65" spans="1:9" s="13" customFormat="1" x14ac:dyDescent="0.25">
      <c r="A65" s="82"/>
      <c r="B65" s="15">
        <v>890</v>
      </c>
      <c r="C65" s="269" t="s">
        <v>206</v>
      </c>
      <c r="D65" s="270"/>
      <c r="E65" s="16" t="s">
        <v>173</v>
      </c>
      <c r="F65" s="17">
        <v>0.45</v>
      </c>
      <c r="G65" s="18">
        <v>0.81</v>
      </c>
      <c r="H65" s="19">
        <v>0.37</v>
      </c>
      <c r="I65" s="20">
        <f t="shared" ref="I65:I76" si="5">I64</f>
        <v>715</v>
      </c>
    </row>
    <row r="66" spans="1:9" s="13" customFormat="1" x14ac:dyDescent="0.25">
      <c r="A66" s="282"/>
      <c r="B66" s="15">
        <v>896</v>
      </c>
      <c r="C66" s="269" t="s">
        <v>207</v>
      </c>
      <c r="D66" s="270"/>
      <c r="E66" s="16" t="s">
        <v>173</v>
      </c>
      <c r="F66" s="17">
        <v>13.6</v>
      </c>
      <c r="G66" s="18">
        <v>0.61</v>
      </c>
      <c r="H66" s="19">
        <v>8.3000000000000007</v>
      </c>
      <c r="I66" s="20">
        <f t="shared" si="5"/>
        <v>715</v>
      </c>
    </row>
    <row r="67" spans="1:9" s="13" customFormat="1" x14ac:dyDescent="0.25">
      <c r="A67" s="282"/>
      <c r="B67" s="15">
        <v>911</v>
      </c>
      <c r="C67" s="269" t="s">
        <v>208</v>
      </c>
      <c r="D67" s="270"/>
      <c r="E67" s="16" t="s">
        <v>173</v>
      </c>
      <c r="F67" s="17">
        <v>12.13</v>
      </c>
      <c r="G67" s="18">
        <v>0.8</v>
      </c>
      <c r="H67" s="19">
        <v>9.6999999999999993</v>
      </c>
      <c r="I67" s="20">
        <f t="shared" si="5"/>
        <v>715</v>
      </c>
    </row>
    <row r="68" spans="1:9" s="13" customFormat="1" x14ac:dyDescent="0.25">
      <c r="A68" s="282"/>
      <c r="B68" s="15">
        <v>912</v>
      </c>
      <c r="C68" s="269" t="s">
        <v>209</v>
      </c>
      <c r="D68" s="270"/>
      <c r="E68" s="16" t="s">
        <v>173</v>
      </c>
      <c r="F68" s="17">
        <v>24.3</v>
      </c>
      <c r="G68" s="18">
        <v>0.53</v>
      </c>
      <c r="H68" s="19">
        <v>12.88</v>
      </c>
      <c r="I68" s="20">
        <f t="shared" si="5"/>
        <v>715</v>
      </c>
    </row>
    <row r="69" spans="1:9" s="13" customFormat="1" x14ac:dyDescent="0.25">
      <c r="A69" s="282"/>
      <c r="B69" s="15">
        <v>925</v>
      </c>
      <c r="C69" s="269" t="s">
        <v>210</v>
      </c>
      <c r="D69" s="270"/>
      <c r="E69" s="16" t="s">
        <v>173</v>
      </c>
      <c r="F69" s="17">
        <v>11.34</v>
      </c>
      <c r="G69" s="18">
        <v>1</v>
      </c>
      <c r="H69" s="19">
        <v>11.34</v>
      </c>
      <c r="I69" s="20">
        <f t="shared" si="5"/>
        <v>715</v>
      </c>
    </row>
    <row r="70" spans="1:9" s="13" customFormat="1" x14ac:dyDescent="0.25">
      <c r="A70" s="282"/>
      <c r="B70" s="15">
        <v>931</v>
      </c>
      <c r="C70" s="269" t="s">
        <v>211</v>
      </c>
      <c r="D70" s="270"/>
      <c r="E70" s="95" t="s">
        <v>173</v>
      </c>
      <c r="F70" s="96">
        <v>7.49</v>
      </c>
      <c r="G70" s="97">
        <v>0.82</v>
      </c>
      <c r="H70" s="98">
        <v>6.14</v>
      </c>
      <c r="I70" s="20">
        <f t="shared" si="5"/>
        <v>715</v>
      </c>
    </row>
    <row r="71" spans="1:9" s="13" customFormat="1" x14ac:dyDescent="0.25">
      <c r="A71" s="282"/>
      <c r="B71" s="15">
        <v>932</v>
      </c>
      <c r="C71" s="269" t="s">
        <v>212</v>
      </c>
      <c r="D71" s="270"/>
      <c r="E71" s="99" t="s">
        <v>173</v>
      </c>
      <c r="F71" s="100">
        <v>9.85</v>
      </c>
      <c r="G71" s="101">
        <v>0.56999999999999995</v>
      </c>
      <c r="H71" s="102">
        <v>5.62</v>
      </c>
      <c r="I71" s="20">
        <f t="shared" si="5"/>
        <v>715</v>
      </c>
    </row>
    <row r="72" spans="1:9" s="13" customFormat="1" ht="30" customHeight="1" x14ac:dyDescent="0.25">
      <c r="A72" s="282"/>
      <c r="B72" s="15">
        <v>934</v>
      </c>
      <c r="C72" s="269" t="s">
        <v>213</v>
      </c>
      <c r="D72" s="270"/>
      <c r="E72" s="16" t="s">
        <v>173</v>
      </c>
      <c r="F72" s="17">
        <v>32.65</v>
      </c>
      <c r="G72" s="18">
        <v>0.5</v>
      </c>
      <c r="H72" s="19">
        <v>16.329999999999998</v>
      </c>
      <c r="I72" s="20">
        <f t="shared" si="5"/>
        <v>715</v>
      </c>
    </row>
    <row r="73" spans="1:9" s="13" customFormat="1" ht="30" customHeight="1" x14ac:dyDescent="0.25">
      <c r="A73" s="282"/>
      <c r="B73" s="15">
        <v>935</v>
      </c>
      <c r="C73" s="269" t="s">
        <v>214</v>
      </c>
      <c r="D73" s="270"/>
      <c r="E73" s="16" t="s">
        <v>173</v>
      </c>
      <c r="F73" s="17">
        <v>44.99</v>
      </c>
      <c r="G73" s="18">
        <v>0.5</v>
      </c>
      <c r="H73" s="19">
        <v>22.5</v>
      </c>
      <c r="I73" s="20">
        <f t="shared" si="5"/>
        <v>715</v>
      </c>
    </row>
    <row r="74" spans="1:9" s="13" customFormat="1" x14ac:dyDescent="0.25">
      <c r="A74" s="282"/>
      <c r="B74" s="15">
        <v>941</v>
      </c>
      <c r="C74" s="269" t="s">
        <v>215</v>
      </c>
      <c r="D74" s="270"/>
      <c r="E74" s="16" t="s">
        <v>216</v>
      </c>
      <c r="F74" s="17">
        <v>5.19</v>
      </c>
      <c r="G74" s="18">
        <v>0.83</v>
      </c>
      <c r="H74" s="19">
        <v>4.3099999999999996</v>
      </c>
      <c r="I74" s="20">
        <f t="shared" si="5"/>
        <v>715</v>
      </c>
    </row>
    <row r="75" spans="1:9" s="13" customFormat="1" x14ac:dyDescent="0.25">
      <c r="A75" s="282"/>
      <c r="B75" s="15">
        <v>942</v>
      </c>
      <c r="C75" s="269" t="s">
        <v>217</v>
      </c>
      <c r="D75" s="270"/>
      <c r="E75" s="16" t="s">
        <v>173</v>
      </c>
      <c r="F75" s="17">
        <v>3.11</v>
      </c>
      <c r="G75" s="18">
        <v>0.83</v>
      </c>
      <c r="H75" s="19">
        <v>2.58</v>
      </c>
      <c r="I75" s="20">
        <f t="shared" si="5"/>
        <v>715</v>
      </c>
    </row>
    <row r="76" spans="1:9" s="13" customFormat="1" ht="30.75" customHeight="1" x14ac:dyDescent="0.25">
      <c r="A76" s="282"/>
      <c r="B76" s="84">
        <v>945</v>
      </c>
      <c r="C76" s="280" t="s">
        <v>218</v>
      </c>
      <c r="D76" s="281"/>
      <c r="E76" s="85" t="s">
        <v>173</v>
      </c>
      <c r="F76" s="86">
        <v>97.47</v>
      </c>
      <c r="G76" s="87">
        <v>0.44</v>
      </c>
      <c r="H76" s="88">
        <v>42.89</v>
      </c>
      <c r="I76" s="20">
        <f t="shared" si="5"/>
        <v>715</v>
      </c>
    </row>
    <row r="77" spans="1:9" s="13" customFormat="1" x14ac:dyDescent="0.25">
      <c r="A77" s="283"/>
      <c r="B77" s="278"/>
      <c r="C77" s="278"/>
      <c r="D77" s="278"/>
      <c r="E77" s="278"/>
      <c r="F77" s="278"/>
      <c r="G77" s="278"/>
      <c r="H77" s="278"/>
      <c r="I77" s="278"/>
    </row>
    <row r="78" spans="1:9" s="13" customFormat="1" x14ac:dyDescent="0.25">
      <c r="A78" s="274" t="s">
        <v>83</v>
      </c>
      <c r="B78" s="89">
        <v>110</v>
      </c>
      <c r="C78" s="279" t="s">
        <v>219</v>
      </c>
      <c r="D78" s="279"/>
      <c r="E78" s="90" t="s">
        <v>173</v>
      </c>
      <c r="F78" s="91">
        <v>0.97</v>
      </c>
      <c r="G78" s="92">
        <v>0.92</v>
      </c>
      <c r="H78" s="93">
        <v>0.89</v>
      </c>
      <c r="I78" s="94">
        <v>953</v>
      </c>
    </row>
    <row r="79" spans="1:9" s="13" customFormat="1" x14ac:dyDescent="0.25">
      <c r="A79" s="274"/>
      <c r="B79" s="15">
        <v>140</v>
      </c>
      <c r="C79" s="275" t="s">
        <v>220</v>
      </c>
      <c r="D79" s="275"/>
      <c r="E79" s="16" t="s">
        <v>173</v>
      </c>
      <c r="F79" s="17">
        <v>0.73</v>
      </c>
      <c r="G79" s="18">
        <v>0.92</v>
      </c>
      <c r="H79" s="19">
        <v>0.67</v>
      </c>
      <c r="I79" s="94">
        <f>I78</f>
        <v>953</v>
      </c>
    </row>
    <row r="80" spans="1:9" s="13" customFormat="1" x14ac:dyDescent="0.25">
      <c r="A80" s="274"/>
      <c r="B80" s="15">
        <v>150</v>
      </c>
      <c r="C80" s="275" t="s">
        <v>221</v>
      </c>
      <c r="D80" s="275"/>
      <c r="E80" s="16" t="s">
        <v>173</v>
      </c>
      <c r="F80" s="17">
        <v>0.32</v>
      </c>
      <c r="G80" s="18">
        <v>0.92</v>
      </c>
      <c r="H80" s="19">
        <v>0.28999999999999998</v>
      </c>
      <c r="I80" s="94">
        <f t="shared" ref="I80:I81" si="6">I79</f>
        <v>953</v>
      </c>
    </row>
    <row r="81" spans="1:9" s="13" customFormat="1" x14ac:dyDescent="0.25">
      <c r="A81" s="274"/>
      <c r="B81" s="15">
        <v>151</v>
      </c>
      <c r="C81" s="275" t="s">
        <v>222</v>
      </c>
      <c r="D81" s="275"/>
      <c r="E81" s="16" t="s">
        <v>173</v>
      </c>
      <c r="F81" s="17">
        <v>0.26</v>
      </c>
      <c r="G81" s="18">
        <v>0.92</v>
      </c>
      <c r="H81" s="19">
        <v>0.24</v>
      </c>
      <c r="I81" s="94">
        <f t="shared" si="6"/>
        <v>953</v>
      </c>
    </row>
    <row r="82" spans="1:9" x14ac:dyDescent="0.25">
      <c r="A82" s="291" t="s">
        <v>223</v>
      </c>
      <c r="B82" s="291"/>
      <c r="C82" s="291"/>
      <c r="D82" s="291"/>
      <c r="E82" s="291"/>
      <c r="F82" s="291"/>
      <c r="G82" s="291"/>
      <c r="H82" s="291"/>
      <c r="I82" s="291"/>
    </row>
    <row r="83" spans="1:9" x14ac:dyDescent="0.25">
      <c r="A83" s="291" t="s">
        <v>224</v>
      </c>
      <c r="B83" s="291"/>
      <c r="C83" s="291"/>
      <c r="D83" s="291"/>
      <c r="E83" s="291"/>
      <c r="F83" s="291"/>
      <c r="G83" s="291"/>
      <c r="H83" s="291"/>
      <c r="I83" s="291"/>
    </row>
    <row r="84" spans="1:9" x14ac:dyDescent="0.25">
      <c r="A84" s="291" t="s">
        <v>225</v>
      </c>
      <c r="B84" s="291"/>
      <c r="C84" s="291"/>
      <c r="D84" s="291"/>
      <c r="E84" s="291"/>
      <c r="F84" s="291"/>
      <c r="G84" s="291"/>
      <c r="H84" s="291"/>
      <c r="I84" s="291"/>
    </row>
    <row r="85" spans="1:9" x14ac:dyDescent="0.25">
      <c r="A85" s="292" t="s">
        <v>291</v>
      </c>
      <c r="B85" s="292"/>
      <c r="C85" s="292"/>
      <c r="D85" s="292"/>
      <c r="E85" s="292"/>
      <c r="F85" s="292"/>
      <c r="G85" s="292"/>
      <c r="H85" s="292"/>
      <c r="I85" s="292"/>
    </row>
    <row r="87" spans="1:9" x14ac:dyDescent="0.25">
      <c r="A87" s="273" t="s">
        <v>290</v>
      </c>
      <c r="B87" s="273"/>
      <c r="C87" s="273"/>
      <c r="D87" s="273"/>
      <c r="E87" s="273"/>
      <c r="F87" s="273"/>
      <c r="G87" s="273"/>
      <c r="H87" s="273"/>
      <c r="I87" s="273"/>
    </row>
  </sheetData>
  <mergeCells count="75">
    <mergeCell ref="C31:D31"/>
    <mergeCell ref="C71:D71"/>
    <mergeCell ref="C72:D72"/>
    <mergeCell ref="C73:D73"/>
    <mergeCell ref="C74:D74"/>
    <mergeCell ref="C75:D75"/>
    <mergeCell ref="A82:I82"/>
    <mergeCell ref="A83:I83"/>
    <mergeCell ref="A84:I84"/>
    <mergeCell ref="A85:I85"/>
    <mergeCell ref="A87:I87"/>
    <mergeCell ref="A1:H1"/>
    <mergeCell ref="A17:I17"/>
    <mergeCell ref="A18:B18"/>
    <mergeCell ref="A28:I28"/>
    <mergeCell ref="A11:H11"/>
    <mergeCell ref="C12:D12"/>
    <mergeCell ref="B19:C19"/>
    <mergeCell ref="C2:D2"/>
    <mergeCell ref="C20:D20"/>
    <mergeCell ref="C21:D21"/>
    <mergeCell ref="C22:D22"/>
    <mergeCell ref="C23:D23"/>
    <mergeCell ref="C24:D24"/>
    <mergeCell ref="C25:D25"/>
    <mergeCell ref="C26:D26"/>
    <mergeCell ref="C66:D66"/>
    <mergeCell ref="A63:I63"/>
    <mergeCell ref="A78:A81"/>
    <mergeCell ref="C29:D29"/>
    <mergeCell ref="C30:D30"/>
    <mergeCell ref="C80:D80"/>
    <mergeCell ref="C81:D81"/>
    <mergeCell ref="B77:I77"/>
    <mergeCell ref="C78:D78"/>
    <mergeCell ref="C79:D79"/>
    <mergeCell ref="C76:D76"/>
    <mergeCell ref="A66:A77"/>
    <mergeCell ref="C67:D67"/>
    <mergeCell ref="C68:D68"/>
    <mergeCell ref="C69:D69"/>
    <mergeCell ref="C70:D70"/>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62:D62"/>
    <mergeCell ref="C64:D64"/>
    <mergeCell ref="C65:D65"/>
    <mergeCell ref="C57:D57"/>
    <mergeCell ref="C58:D58"/>
    <mergeCell ref="C59:D59"/>
    <mergeCell ref="C60:D60"/>
    <mergeCell ref="C61:D61"/>
  </mergeCells>
  <pageMargins left="0.7" right="0.7" top="0.75" bottom="0.75" header="0.3" footer="0.3"/>
  <pageSetup scale="99" orientation="landscape" r:id="rId1"/>
  <ignoredErrors>
    <ignoredError sqref="A4:B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tabSelected="1" zoomScaleNormal="100" workbookViewId="0">
      <selection activeCell="F16" sqref="F16"/>
    </sheetView>
  </sheetViews>
  <sheetFormatPr defaultRowHeight="15" x14ac:dyDescent="0.25"/>
  <cols>
    <col min="6" max="6" width="11.140625" style="12" bestFit="1" customWidth="1"/>
  </cols>
  <sheetData>
    <row r="2" spans="2:6" x14ac:dyDescent="0.25">
      <c r="B2" s="293" t="s">
        <v>264</v>
      </c>
      <c r="C2" s="294"/>
      <c r="D2" s="294"/>
      <c r="E2" s="294"/>
      <c r="F2" s="295"/>
    </row>
    <row r="4" spans="2:6" x14ac:dyDescent="0.25">
      <c r="B4" s="297" t="s">
        <v>250</v>
      </c>
      <c r="C4" s="298"/>
      <c r="D4" s="298"/>
      <c r="E4" s="299"/>
      <c r="F4" s="57">
        <f>Planning!H43</f>
        <v>0</v>
      </c>
    </row>
    <row r="5" spans="2:6" x14ac:dyDescent="0.25">
      <c r="B5" s="297" t="s">
        <v>251</v>
      </c>
      <c r="C5" s="298"/>
      <c r="D5" s="298"/>
      <c r="E5" s="299"/>
      <c r="F5" s="57">
        <f>'Public Works'!D15</f>
        <v>800</v>
      </c>
    </row>
    <row r="6" spans="2:6" x14ac:dyDescent="0.25">
      <c r="B6" s="297" t="s">
        <v>252</v>
      </c>
      <c r="C6" s="298"/>
      <c r="D6" s="298"/>
      <c r="E6" s="299"/>
      <c r="F6" s="57">
        <f>'Building Permit'!L11</f>
        <v>37776.35</v>
      </c>
    </row>
    <row r="7" spans="2:6" x14ac:dyDescent="0.25">
      <c r="B7" s="297" t="s">
        <v>253</v>
      </c>
      <c r="C7" s="298"/>
      <c r="D7" s="298"/>
      <c r="E7" s="299"/>
      <c r="F7" s="57">
        <f>'License Tax'!H15</f>
        <v>73673.600000000006</v>
      </c>
    </row>
    <row r="8" spans="2:6" ht="15.75" thickBot="1" x14ac:dyDescent="0.3">
      <c r="B8" s="296"/>
      <c r="C8" s="296"/>
      <c r="D8" s="296"/>
      <c r="E8" s="296"/>
      <c r="F8" s="296"/>
    </row>
    <row r="9" spans="2:6" ht="15.75" thickBot="1" x14ac:dyDescent="0.3">
      <c r="B9" s="296"/>
      <c r="C9" s="296"/>
      <c r="D9" s="296"/>
      <c r="E9" s="56" t="s">
        <v>249</v>
      </c>
      <c r="F9" s="53">
        <f>SUM(F4:F7)</f>
        <v>112249.95000000001</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Worksheet overview</vt:lpstr>
      <vt:lpstr>Planning</vt:lpstr>
      <vt:lpstr>Public Works</vt:lpstr>
      <vt:lpstr>Building Permit</vt:lpstr>
      <vt:lpstr>License Tax</vt:lpstr>
      <vt:lpstr>Project Fee Estimate Summary</vt:lpstr>
    </vt:vector>
  </TitlesOfParts>
  <Company>City of Lee's Summit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Christopher Hughey</cp:lastModifiedBy>
  <cp:lastPrinted>2015-04-06T20:38:46Z</cp:lastPrinted>
  <dcterms:created xsi:type="dcterms:W3CDTF">2014-04-22T15:21:53Z</dcterms:created>
  <dcterms:modified xsi:type="dcterms:W3CDTF">2017-02-24T21:29:55Z</dcterms:modified>
</cp:coreProperties>
</file>